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AMARTINFIK\PROJEKT\PROJEKT 2020\ČOV A KANALIZACE KETKOVICE 700EO\04 PROJEKTOVÁ DOKUMENTACE  DUR+DSP\02 DPS KANALIZACE A ČOV KETKOVICE\!!!ROZPOČET\VÝKAZ BEZ CEN\"/>
    </mc:Choice>
  </mc:AlternateContent>
  <xr:revisionPtr revIDLastSave="0" documentId="13_ncr:1_{6908091A-C328-4D28-84D4-79D953D04E0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kapitulace stavby" sheetId="1" r:id="rId1"/>
    <sheet name="SO0106 - SO 01 06 VODOVOD..." sheetId="2" r:id="rId2"/>
  </sheets>
  <definedNames>
    <definedName name="_xlnm._FilterDatabase" localSheetId="1" hidden="1">'SO0106 - SO 01 06 VODOVOD...'!$C$128:$K$196</definedName>
    <definedName name="_xlnm.Print_Titles" localSheetId="0">'Rekapitulace stavby'!$92:$92</definedName>
    <definedName name="_xlnm.Print_Titles" localSheetId="1">'SO0106 - SO 01 06 VODOVOD...'!$128:$128</definedName>
    <definedName name="_xlnm.Print_Area" localSheetId="0">'Rekapitulace stavby'!$D$4:$AO$76,'Rekapitulace stavby'!$C$82:$AQ$96</definedName>
    <definedName name="_xlnm.Print_Area" localSheetId="1">'SO0106 - SO 01 06 VODOVOD...'!$C$4:$J$76,'SO0106 - SO 01 06 VODOVOD...'!$C$82:$J$110,'SO0106 - SO 01 06 VODOVOD...'!$C$116:$K$196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196" i="2"/>
  <c r="BH196" i="2"/>
  <c r="BG196" i="2"/>
  <c r="BF196" i="2"/>
  <c r="T196" i="2"/>
  <c r="T195" i="2" s="1"/>
  <c r="R196" i="2"/>
  <c r="R195" i="2" s="1"/>
  <c r="P196" i="2"/>
  <c r="P195" i="2" s="1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T185" i="2" s="1"/>
  <c r="R186" i="2"/>
  <c r="R185" i="2" s="1"/>
  <c r="P186" i="2"/>
  <c r="P185" i="2" s="1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T178" i="2" s="1"/>
  <c r="R179" i="2"/>
  <c r="R178" i="2" s="1"/>
  <c r="P179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F123" i="2"/>
  <c r="E121" i="2"/>
  <c r="F89" i="2"/>
  <c r="E87" i="2"/>
  <c r="J24" i="2"/>
  <c r="E24" i="2"/>
  <c r="J126" i="2"/>
  <c r="J23" i="2"/>
  <c r="J21" i="2"/>
  <c r="E21" i="2"/>
  <c r="J125" i="2" s="1"/>
  <c r="J20" i="2"/>
  <c r="J18" i="2"/>
  <c r="E18" i="2"/>
  <c r="F92" i="2" s="1"/>
  <c r="J17" i="2"/>
  <c r="J15" i="2"/>
  <c r="E15" i="2"/>
  <c r="F125" i="2" s="1"/>
  <c r="J14" i="2"/>
  <c r="J12" i="2"/>
  <c r="J123" i="2" s="1"/>
  <c r="E7" i="2"/>
  <c r="E85" i="2"/>
  <c r="L90" i="1"/>
  <c r="AM90" i="1"/>
  <c r="AM89" i="1"/>
  <c r="L89" i="1"/>
  <c r="AM87" i="1"/>
  <c r="L87" i="1"/>
  <c r="L85" i="1"/>
  <c r="L84" i="1"/>
  <c r="J196" i="2"/>
  <c r="J193" i="2"/>
  <c r="BK190" i="2"/>
  <c r="BK184" i="2"/>
  <c r="BK175" i="2"/>
  <c r="BK174" i="2"/>
  <c r="BK173" i="2"/>
  <c r="J172" i="2"/>
  <c r="BK167" i="2"/>
  <c r="J162" i="2"/>
  <c r="BK159" i="2"/>
  <c r="J158" i="2"/>
  <c r="BK157" i="2"/>
  <c r="BK156" i="2"/>
  <c r="BK150" i="2"/>
  <c r="J149" i="2"/>
  <c r="BK142" i="2"/>
  <c r="BK140" i="2"/>
  <c r="J139" i="2"/>
  <c r="BK136" i="2"/>
  <c r="J194" i="2"/>
  <c r="BK189" i="2"/>
  <c r="BK186" i="2"/>
  <c r="J183" i="2"/>
  <c r="J182" i="2"/>
  <c r="BK179" i="2"/>
  <c r="J177" i="2"/>
  <c r="J174" i="2"/>
  <c r="J173" i="2"/>
  <c r="BK171" i="2"/>
  <c r="J170" i="2"/>
  <c r="J168" i="2"/>
  <c r="J166" i="2"/>
  <c r="BK165" i="2"/>
  <c r="BK164" i="2"/>
  <c r="BK161" i="2"/>
  <c r="J160" i="2"/>
  <c r="J144" i="2"/>
  <c r="J140" i="2"/>
  <c r="J137" i="2"/>
  <c r="J135" i="2"/>
  <c r="BK194" i="2"/>
  <c r="BK193" i="2"/>
  <c r="J189" i="2"/>
  <c r="J181" i="2"/>
  <c r="BK176" i="2"/>
  <c r="J171" i="2"/>
  <c r="BK170" i="2"/>
  <c r="J169" i="2"/>
  <c r="BK168" i="2"/>
  <c r="J164" i="2"/>
  <c r="BK162" i="2"/>
  <c r="J161" i="2"/>
  <c r="J156" i="2"/>
  <c r="BK154" i="2"/>
  <c r="J153" i="2"/>
  <c r="J141" i="2"/>
  <c r="BK139" i="2"/>
  <c r="BK196" i="2"/>
  <c r="J190" i="2"/>
  <c r="J186" i="2"/>
  <c r="J184" i="2"/>
  <c r="BK183" i="2"/>
  <c r="BK182" i="2"/>
  <c r="BK181" i="2"/>
  <c r="J179" i="2"/>
  <c r="BK177" i="2"/>
  <c r="J176" i="2"/>
  <c r="J175" i="2"/>
  <c r="BK169" i="2"/>
  <c r="J167" i="2"/>
  <c r="BK163" i="2"/>
  <c r="BK160" i="2"/>
  <c r="J159" i="2"/>
  <c r="J157" i="2"/>
  <c r="J155" i="2"/>
  <c r="BK152" i="2"/>
  <c r="J148" i="2"/>
  <c r="BK145" i="2"/>
  <c r="J134" i="2"/>
  <c r="BK132" i="2"/>
  <c r="AS94" i="1"/>
  <c r="BK172" i="2"/>
  <c r="BK166" i="2"/>
  <c r="J165" i="2"/>
  <c r="BK158" i="2"/>
  <c r="BK155" i="2"/>
  <c r="J154" i="2"/>
  <c r="BK153" i="2"/>
  <c r="J150" i="2"/>
  <c r="J146" i="2"/>
  <c r="BK133" i="2"/>
  <c r="J163" i="2"/>
  <c r="BK149" i="2"/>
  <c r="BK148" i="2"/>
  <c r="BK144" i="2"/>
  <c r="BK138" i="2"/>
  <c r="BK134" i="2"/>
  <c r="J133" i="2"/>
  <c r="J152" i="2"/>
  <c r="BK146" i="2"/>
  <c r="J142" i="2"/>
  <c r="BK141" i="2"/>
  <c r="BK135" i="2"/>
  <c r="J145" i="2"/>
  <c r="J138" i="2"/>
  <c r="BK137" i="2"/>
  <c r="J136" i="2"/>
  <c r="J132" i="2"/>
  <c r="P131" i="2" l="1"/>
  <c r="BK192" i="2"/>
  <c r="R131" i="2"/>
  <c r="BK151" i="2"/>
  <c r="J151" i="2" s="1"/>
  <c r="J101" i="2" s="1"/>
  <c r="P151" i="2"/>
  <c r="BK180" i="2"/>
  <c r="J180" i="2" s="1"/>
  <c r="J103" i="2" s="1"/>
  <c r="R180" i="2"/>
  <c r="R188" i="2"/>
  <c r="R187" i="2"/>
  <c r="R192" i="2"/>
  <c r="R191" i="2"/>
  <c r="BK143" i="2"/>
  <c r="J143" i="2" s="1"/>
  <c r="J99" i="2" s="1"/>
  <c r="R143" i="2"/>
  <c r="BK147" i="2"/>
  <c r="J147" i="2" s="1"/>
  <c r="J100" i="2" s="1"/>
  <c r="P147" i="2"/>
  <c r="T147" i="2"/>
  <c r="R151" i="2"/>
  <c r="P180" i="2"/>
  <c r="P192" i="2"/>
  <c r="P191" i="2" s="1"/>
  <c r="BK131" i="2"/>
  <c r="J131" i="2" s="1"/>
  <c r="J98" i="2" s="1"/>
  <c r="T131" i="2"/>
  <c r="P143" i="2"/>
  <c r="T143" i="2"/>
  <c r="R147" i="2"/>
  <c r="T151" i="2"/>
  <c r="T180" i="2"/>
  <c r="BK188" i="2"/>
  <c r="BK187" i="2"/>
  <c r="J187" i="2" s="1"/>
  <c r="J105" i="2" s="1"/>
  <c r="P188" i="2"/>
  <c r="P187" i="2" s="1"/>
  <c r="T188" i="2"/>
  <c r="T187" i="2" s="1"/>
  <c r="T192" i="2"/>
  <c r="T191" i="2" s="1"/>
  <c r="E119" i="2"/>
  <c r="BE141" i="2"/>
  <c r="F91" i="2"/>
  <c r="BE154" i="2"/>
  <c r="BE156" i="2"/>
  <c r="BE193" i="2"/>
  <c r="J91" i="2"/>
  <c r="BE139" i="2"/>
  <c r="BE150" i="2"/>
  <c r="BE155" i="2"/>
  <c r="BE157" i="2"/>
  <c r="F126" i="2"/>
  <c r="BE137" i="2"/>
  <c r="BE138" i="2"/>
  <c r="BE140" i="2"/>
  <c r="BE152" i="2"/>
  <c r="BE160" i="2"/>
  <c r="BE164" i="2"/>
  <c r="BE171" i="2"/>
  <c r="BE179" i="2"/>
  <c r="J89" i="2"/>
  <c r="BE135" i="2"/>
  <c r="BE142" i="2"/>
  <c r="BE144" i="2"/>
  <c r="BE162" i="2"/>
  <c r="BE165" i="2"/>
  <c r="BE168" i="2"/>
  <c r="BE174" i="2"/>
  <c r="BE189" i="2"/>
  <c r="BE196" i="2"/>
  <c r="BE136" i="2"/>
  <c r="BE146" i="2"/>
  <c r="BE148" i="2"/>
  <c r="BE158" i="2"/>
  <c r="BE167" i="2"/>
  <c r="BE169" i="2"/>
  <c r="BE173" i="2"/>
  <c r="BE175" i="2"/>
  <c r="BE177" i="2"/>
  <c r="BE182" i="2"/>
  <c r="BE183" i="2"/>
  <c r="BE184" i="2"/>
  <c r="BE190" i="2"/>
  <c r="BK178" i="2"/>
  <c r="J178" i="2" s="1"/>
  <c r="J102" i="2" s="1"/>
  <c r="BK185" i="2"/>
  <c r="J185" i="2" s="1"/>
  <c r="J104" i="2" s="1"/>
  <c r="J92" i="2"/>
  <c r="BE132" i="2"/>
  <c r="BE149" i="2"/>
  <c r="BE153" i="2"/>
  <c r="BE159" i="2"/>
  <c r="BE163" i="2"/>
  <c r="BE133" i="2"/>
  <c r="BE134" i="2"/>
  <c r="BE145" i="2"/>
  <c r="BE161" i="2"/>
  <c r="BE166" i="2"/>
  <c r="BE170" i="2"/>
  <c r="BE172" i="2"/>
  <c r="BE176" i="2"/>
  <c r="BE181" i="2"/>
  <c r="BE186" i="2"/>
  <c r="BE194" i="2"/>
  <c r="BK195" i="2"/>
  <c r="J195" i="2" s="1"/>
  <c r="J109" i="2" s="1"/>
  <c r="F35" i="2"/>
  <c r="BB95" i="1" s="1"/>
  <c r="BB94" i="1" s="1"/>
  <c r="W31" i="1" s="1"/>
  <c r="J34" i="2"/>
  <c r="AW95" i="1" s="1"/>
  <c r="F37" i="2"/>
  <c r="BD95" i="1" s="1"/>
  <c r="BD94" i="1" s="1"/>
  <c r="W33" i="1" s="1"/>
  <c r="F36" i="2"/>
  <c r="BC95" i="1" s="1"/>
  <c r="BC94" i="1" s="1"/>
  <c r="W32" i="1" s="1"/>
  <c r="F34" i="2"/>
  <c r="BA95" i="1" s="1"/>
  <c r="BA94" i="1" s="1"/>
  <c r="W30" i="1" s="1"/>
  <c r="T130" i="2" l="1"/>
  <c r="T129" i="2" s="1"/>
  <c r="R130" i="2"/>
  <c r="R129" i="2" s="1"/>
  <c r="BK191" i="2"/>
  <c r="J191" i="2" s="1"/>
  <c r="J107" i="2" s="1"/>
  <c r="P130" i="2"/>
  <c r="P129" i="2" s="1"/>
  <c r="AU95" i="1" s="1"/>
  <c r="AU94" i="1" s="1"/>
  <c r="J192" i="2"/>
  <c r="J108" i="2" s="1"/>
  <c r="BK130" i="2"/>
  <c r="J188" i="2"/>
  <c r="J106" i="2"/>
  <c r="F33" i="2"/>
  <c r="AZ95" i="1" s="1"/>
  <c r="AZ94" i="1" s="1"/>
  <c r="AV94" i="1" s="1"/>
  <c r="AK29" i="1" s="1"/>
  <c r="AX94" i="1"/>
  <c r="AY94" i="1"/>
  <c r="J33" i="2"/>
  <c r="AV95" i="1" s="1"/>
  <c r="AT95" i="1" s="1"/>
  <c r="AW94" i="1"/>
  <c r="AK30" i="1" s="1"/>
  <c r="BK129" i="2" l="1"/>
  <c r="J129" i="2" s="1"/>
  <c r="J96" i="2" s="1"/>
  <c r="J130" i="2"/>
  <c r="J97" i="2" s="1"/>
  <c r="AT94" i="1"/>
  <c r="W29" i="1"/>
  <c r="J30" i="2"/>
  <c r="AG95" i="1" s="1"/>
  <c r="AG94" i="1" s="1"/>
  <c r="AK26" i="1" s="1"/>
  <c r="AK35" i="1" s="1"/>
  <c r="AN95" i="1" l="1"/>
  <c r="J39" i="2"/>
  <c r="AN94" i="1"/>
</calcChain>
</file>

<file path=xl/sharedStrings.xml><?xml version="1.0" encoding="utf-8"?>
<sst xmlns="http://schemas.openxmlformats.org/spreadsheetml/2006/main" count="1097" uniqueCount="364">
  <si>
    <t>Export Komplet</t>
  </si>
  <si>
    <t/>
  </si>
  <si>
    <t>2.0</t>
  </si>
  <si>
    <t>False</t>
  </si>
  <si>
    <t>{cf47212c-3b5d-4713-91af-5c55152bc455}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</si>
  <si>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</si>
  <si>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</si>
  <si>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</si>
  <si>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</si>
  <si>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</si>
  <si>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</si>
  <si>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</si>
  <si>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</si>
  <si>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KANALCOVKETKOVICE</t>
  </si>
  <si>
    <t>Stavba:</t>
  </si>
  <si>
    <t>KANALIZACE A ČOV KETKOVICE</t>
  </si>
  <si>
    <t>KSO:</t>
  </si>
  <si>
    <t>CC-CZ:</t>
  </si>
  <si>
    <t>Místo:</t>
  </si>
  <si>
    <t xml:space="preserve"> </t>
  </si>
  <si>
    <t>Datum:</t>
  </si>
  <si>
    <t>25. 9. 2020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</si>
  <si>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</si>
  <si>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</si>
  <si>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</si>
  <si>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</si>
  <si>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</si>
  <si>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</si>
  <si>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</si>
  <si>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</si>
  <si>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</si>
  <si>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</si>
  <si>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</si>
  <si>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</si>
  <si>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</si>
  <si>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</si>
  <si>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</si>
  <si>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</si>
  <si>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</si>
  <si>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</si>
  <si>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</si>
  <si>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</si>
  <si>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</si>
  <si>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</si>
  <si>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</si>
  <si>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</si>
  <si>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</si>
  <si>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</si>
  <si>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</si>
  <si>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</si>
  <si>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</si>
  <si>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</si>
  <si>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</si>
  <si>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</si>
  <si>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</si>
  <si>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</si>
  <si>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</si>
  <si>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</si>
  <si>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</si>
  <si>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</si>
  <si>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</si>
  <si>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</si>
  <si>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</si>
  <si>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</si>
  <si>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</si>
  <si>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</si>
  <si>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</si>
  <si>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</si>
  <si>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</si>
  <si>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</si>
  <si>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</si>
  <si>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</si>
  <si>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</si>
  <si>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</si>
  <si>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</si>
  <si>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SO0106</t>
  </si>
  <si>
    <t xml:space="preserve">SO 01 06 VODOVODNÍ PŘÍPOJKA </t>
  </si>
  <si>
    <t>STA</t>
  </si>
  <si>
    <t>1</t>
  </si>
  <si>
    <t>{729931fe-0732-43dd-9f7c-e28990e4fb18}</t>
  </si>
  <si>
    <t>2</t>
  </si>
  <si>
    <t>KRYCÍ LIST SOUPISU PRACÍ</t>
  </si>
  <si>
    <t>Objekt:</t>
  </si>
  <si>
    <t xml:space="preserve">SO0106 - SO 01 06 VODOVODNÍ PŘÍPOJKA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</si>
  <si>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</si>
  <si>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</si>
  <si>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</si>
  <si>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</si>
  <si>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</si>
  <si>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</si>
  <si>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</si>
  <si>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</si>
  <si>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</si>
  <si>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</si>
  <si>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</si>
  <si>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</si>
  <si>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</si>
  <si>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</si>
  <si>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</si>
  <si>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</si>
  <si>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</si>
  <si>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</si>
  <si>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</si>
  <si>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</si>
  <si>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</si>
  <si>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</si>
  <si>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</si>
  <si>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</si>
  <si>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</si>
  <si>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</si>
  <si>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</si>
  <si>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</si>
  <si>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</si>
  <si>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</si>
  <si>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</si>
  <si>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</si>
  <si>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</si>
  <si>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</si>
  <si>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</si>
  <si>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44</t>
  </si>
  <si>
    <t>K</t>
  </si>
  <si>
    <t>113107511</t>
  </si>
  <si>
    <t>Odstranění podkladu z kameniva těženého tl 100 mm při překopech strojně pl přes 15 m2</t>
  </si>
  <si>
    <t>m2</t>
  </si>
  <si>
    <t>4</t>
  </si>
  <si>
    <t>-118048772</t>
  </si>
  <si>
    <t>45</t>
  </si>
  <si>
    <t>113107542</t>
  </si>
  <si>
    <t>Odstranění podkladu živičných tl 100 mm při překopech strojně pl přes 15 m2</t>
  </si>
  <si>
    <t>574081086</t>
  </si>
  <si>
    <t>132254204</t>
  </si>
  <si>
    <t>Hloubení zapažených rýh š do 2000 mm v hornině třídy těžitelnosti I, skupiny 3 objem do 500 m3</t>
  </si>
  <si>
    <t>m3</t>
  </si>
  <si>
    <t>23323837</t>
  </si>
  <si>
    <t>42</t>
  </si>
  <si>
    <t>151101101</t>
  </si>
  <si>
    <t>Zřízení příložného pažení a rozepření stěn rýh hl do 2 m</t>
  </si>
  <si>
    <t>161081732</t>
  </si>
  <si>
    <t>43</t>
  </si>
  <si>
    <t>151101111</t>
  </si>
  <si>
    <t>Odstranění příložného pažení a rozepření stěn rýh hl do 2 m</t>
  </si>
  <si>
    <t>765780033</t>
  </si>
  <si>
    <t>161101101</t>
  </si>
  <si>
    <t>Svislé přemístění výkopku z horniny tř. 1 až 4 hl výkopu do 2,5 m</t>
  </si>
  <si>
    <t>1277107860</t>
  </si>
  <si>
    <t>5</t>
  </si>
  <si>
    <t>162701105</t>
  </si>
  <si>
    <t>Vodorovné přemístění do 10000 m výkopku/sypaniny z horniny tř. 1 až 4</t>
  </si>
  <si>
    <t>322920534</t>
  </si>
  <si>
    <t>7</t>
  </si>
  <si>
    <t>171201201</t>
  </si>
  <si>
    <t>Uložení sypaniny na skládky</t>
  </si>
  <si>
    <t>1315845817</t>
  </si>
  <si>
    <t>9</t>
  </si>
  <si>
    <t>174101101</t>
  </si>
  <si>
    <t>Zásyp jam, šachet rýh nebo kolem objektů sypaninou se zhutněním</t>
  </si>
  <si>
    <t>1676158974</t>
  </si>
  <si>
    <t>10</t>
  </si>
  <si>
    <t>175151101</t>
  </si>
  <si>
    <t>Obsypání potrubí strojně sypaninou bez prohození, uloženou do 3 m</t>
  </si>
  <si>
    <t>1523726730</t>
  </si>
  <si>
    <t>11</t>
  </si>
  <si>
    <t>M</t>
  </si>
  <si>
    <t>583312000</t>
  </si>
  <si>
    <t>štěrkopísek</t>
  </si>
  <si>
    <t>t</t>
  </si>
  <si>
    <t>8</t>
  </si>
  <si>
    <t>-1531341535</t>
  </si>
  <si>
    <t>Vodorovné konstrukce</t>
  </si>
  <si>
    <t>12</t>
  </si>
  <si>
    <t>451573111</t>
  </si>
  <si>
    <t>Lože pod potrubí otevřený výkop ze štěrkopísku</t>
  </si>
  <si>
    <t>-949570045</t>
  </si>
  <si>
    <t>77</t>
  </si>
  <si>
    <t>452313151</t>
  </si>
  <si>
    <t>Podkladní bloky z betonu prostého tř. C 20/25 otevřený výkop</t>
  </si>
  <si>
    <t>1367383879</t>
  </si>
  <si>
    <t>78</t>
  </si>
  <si>
    <t>452321151</t>
  </si>
  <si>
    <t>Podkladní desky ze ŽB tř. C 20/25 otevřený výkop</t>
  </si>
  <si>
    <t>-562571459</t>
  </si>
  <si>
    <t>Komunikace pozemní</t>
  </si>
  <si>
    <t>54</t>
  </si>
  <si>
    <t>566901244</t>
  </si>
  <si>
    <t>Vyspravení podkladu po překopech ing sítí plochy přes 15 m2 kamenivem hrubým drceným tl. 250 mm</t>
  </si>
  <si>
    <t>-916409334</t>
  </si>
  <si>
    <t>55</t>
  </si>
  <si>
    <t>566901262</t>
  </si>
  <si>
    <t>Vyspravení podkladu po překopech ing sítí plochy přes 15 m2 obalovaným kamenivem ACP (OK) tl. 150 mm</t>
  </si>
  <si>
    <t>227523739</t>
  </si>
  <si>
    <t>56</t>
  </si>
  <si>
    <t>572341112</t>
  </si>
  <si>
    <t>Vyspravení krytu komunikací po překopech plochy přes 15 m2 asfalt betonem ACO (AB) tl 70 mm</t>
  </si>
  <si>
    <t>-1310220533</t>
  </si>
  <si>
    <t>Trubní vedení</t>
  </si>
  <si>
    <t>57</t>
  </si>
  <si>
    <t>871211211</t>
  </si>
  <si>
    <t>Montáž potrubí z PE100 SDR 11 otevřený výkop svařovaných elektrotvarovkou D 63 x 5,8 mm</t>
  </si>
  <si>
    <t>m</t>
  </si>
  <si>
    <t>-662558662</t>
  </si>
  <si>
    <t>58</t>
  </si>
  <si>
    <t>WVN.VP403063W</t>
  </si>
  <si>
    <t>Trubka dvouvrstvá PE 100 RC SafeTech RC voda SDR11 63x5.8 100m BC</t>
  </si>
  <si>
    <t>-2086339103</t>
  </si>
  <si>
    <t>59</t>
  </si>
  <si>
    <t>877211101</t>
  </si>
  <si>
    <t>Montáž elektrospojek na vodovodním potrubí z PE trub d 63</t>
  </si>
  <si>
    <t>kus</t>
  </si>
  <si>
    <t>1435527050</t>
  </si>
  <si>
    <t>60</t>
  </si>
  <si>
    <t>28615972</t>
  </si>
  <si>
    <t>elektrospojka SDR11 PE 100 PN16 D 63mm</t>
  </si>
  <si>
    <t>-587114511</t>
  </si>
  <si>
    <t>65</t>
  </si>
  <si>
    <t>28653125R01</t>
  </si>
  <si>
    <t>redukce PE 100 SDR11 63/32</t>
  </si>
  <si>
    <t>1161108047</t>
  </si>
  <si>
    <t>66</t>
  </si>
  <si>
    <t>28614234R01</t>
  </si>
  <si>
    <t>koleno 15° SDR11 PE 100 PN16 D 63mm</t>
  </si>
  <si>
    <t>1919155774</t>
  </si>
  <si>
    <t>61</t>
  </si>
  <si>
    <t>877211110</t>
  </si>
  <si>
    <t>Montáž elektrokolen 45° na vodovodním potrubí z PE trub d 63</t>
  </si>
  <si>
    <t>-896634730</t>
  </si>
  <si>
    <t>62</t>
  </si>
  <si>
    <t>28614946</t>
  </si>
  <si>
    <t>elektrokoleno 45° PE 100 PN16 D 63mm</t>
  </si>
  <si>
    <t>-8556646</t>
  </si>
  <si>
    <t>63</t>
  </si>
  <si>
    <t>877211112</t>
  </si>
  <si>
    <t>Montáž elektrokolen 90° na vodovodním potrubí z PE trub d 63</t>
  </si>
  <si>
    <t>-284048884</t>
  </si>
  <si>
    <t>64</t>
  </si>
  <si>
    <t>28653055</t>
  </si>
  <si>
    <t>elektrokoleno 90° PE 100 D 63mm</t>
  </si>
  <si>
    <t>1413615651</t>
  </si>
  <si>
    <t>67</t>
  </si>
  <si>
    <t>879211111</t>
  </si>
  <si>
    <t>Montáž vodovodní přípojky na potrubí DN 50</t>
  </si>
  <si>
    <t>1430318702</t>
  </si>
  <si>
    <t>69</t>
  </si>
  <si>
    <t>HWL.350010000216</t>
  </si>
  <si>
    <t>PAS NAVRTÁVACÍ ZÁVITOVÝ VÝSTUP 100-2"</t>
  </si>
  <si>
    <t>1780877972</t>
  </si>
  <si>
    <t>70</t>
  </si>
  <si>
    <t>HWL.260006405016</t>
  </si>
  <si>
    <t>ŠOUPÁTKO ISO DOMOVNÍ PŘÍPOJKY 50</t>
  </si>
  <si>
    <t>12715684</t>
  </si>
  <si>
    <t>20</t>
  </si>
  <si>
    <t>960103400000</t>
  </si>
  <si>
    <t>SOUPRAVA ZEMNÍ TELESKOPICKÁ DOM. ŠOUPÁTKA DN 3/4"-2" (1,3-1,8m)</t>
  </si>
  <si>
    <t>1947506464</t>
  </si>
  <si>
    <t>68</t>
  </si>
  <si>
    <t>891213111</t>
  </si>
  <si>
    <t>Montáž vodovodního ventilu hlavního pro přípojky DN 50</t>
  </si>
  <si>
    <t>616199046</t>
  </si>
  <si>
    <t>71</t>
  </si>
  <si>
    <t>891269111</t>
  </si>
  <si>
    <t>Montáž navrtávacích pasů na potrubí z jakýchkoli trub DN 100</t>
  </si>
  <si>
    <t>-1405814634</t>
  </si>
  <si>
    <t>23</t>
  </si>
  <si>
    <t>892233122</t>
  </si>
  <si>
    <t>Proplach a dezinfekce vodovodního potrubí DN od 40 do 70</t>
  </si>
  <si>
    <t>-1333875378</t>
  </si>
  <si>
    <t>24</t>
  </si>
  <si>
    <t>892241111</t>
  </si>
  <si>
    <t>Tlaková zkouška vodou potrubí do 80</t>
  </si>
  <si>
    <t>-2124055092</t>
  </si>
  <si>
    <t>72</t>
  </si>
  <si>
    <t>893811213R01</t>
  </si>
  <si>
    <t>Osazení vodoměrné šachty hranaté prefa</t>
  </si>
  <si>
    <t>-2037994082</t>
  </si>
  <si>
    <t>79</t>
  </si>
  <si>
    <t>PFB.1140052 R01</t>
  </si>
  <si>
    <t>Zákrytová deska  144/114/20 ZD2 - D400 vč. poklopu</t>
  </si>
  <si>
    <t>-252983669</t>
  </si>
  <si>
    <t>80</t>
  </si>
  <si>
    <t>PFB.1140050</t>
  </si>
  <si>
    <t>Vodoměrné šachty  120/90/180 - D400</t>
  </si>
  <si>
    <t>1810844231</t>
  </si>
  <si>
    <t>31</t>
  </si>
  <si>
    <t>899401111</t>
  </si>
  <si>
    <t>Osazení poklopů litinových ventilových</t>
  </si>
  <si>
    <t>683362226</t>
  </si>
  <si>
    <t>32</t>
  </si>
  <si>
    <t>422914020</t>
  </si>
  <si>
    <t>poklop litinový-ventilový</t>
  </si>
  <si>
    <t>-2101373910</t>
  </si>
  <si>
    <t>33</t>
  </si>
  <si>
    <t>899713111</t>
  </si>
  <si>
    <t>Orientační tabulky na sloupku betonovém nebo ocelovém</t>
  </si>
  <si>
    <t>307427686</t>
  </si>
  <si>
    <t>34</t>
  </si>
  <si>
    <t>899721111</t>
  </si>
  <si>
    <t>Signalizační vodič DN do 150 mm na potrubí PVC</t>
  </si>
  <si>
    <t>-759371047</t>
  </si>
  <si>
    <t>35</t>
  </si>
  <si>
    <t>899722113</t>
  </si>
  <si>
    <t>Krytí potrubí z plastů výstražnou fólií z PVC 34cm</t>
  </si>
  <si>
    <t>888239362</t>
  </si>
  <si>
    <t>Ostatní konstrukce a práce, bourání</t>
  </si>
  <si>
    <t>49</t>
  </si>
  <si>
    <t>919735113</t>
  </si>
  <si>
    <t>Řezání stávajícího živičného krytu hl do 150 mm</t>
  </si>
  <si>
    <t>2131184598</t>
  </si>
  <si>
    <t>997</t>
  </si>
  <si>
    <t>Přesun sutě</t>
  </si>
  <si>
    <t>50</t>
  </si>
  <si>
    <t>997221571</t>
  </si>
  <si>
    <t>Vodorovná doprava vybouraných hmot do 1 km</t>
  </si>
  <si>
    <t>232278659</t>
  </si>
  <si>
    <t>51</t>
  </si>
  <si>
    <t>997221579</t>
  </si>
  <si>
    <t>Příplatek ZKD 1 km u vodorovné dopravy vybouraných hmot</t>
  </si>
  <si>
    <t>1746946509</t>
  </si>
  <si>
    <t>52</t>
  </si>
  <si>
    <t>997221845</t>
  </si>
  <si>
    <t>Poplatek za uložení odpadu z asfaltových povrchů na skládce (skládkovné)</t>
  </si>
  <si>
    <t>160286633</t>
  </si>
  <si>
    <t>53</t>
  </si>
  <si>
    <t>997221855</t>
  </si>
  <si>
    <t>Poplatek za uložení odpadu z kameniva na skládce (skládkovné)</t>
  </si>
  <si>
    <t>1139473924</t>
  </si>
  <si>
    <t>998</t>
  </si>
  <si>
    <t>Přesun hmot</t>
  </si>
  <si>
    <t>36</t>
  </si>
  <si>
    <t>998276101</t>
  </si>
  <si>
    <t>Přesun hmot pro trubní vedení z trub z plastických hmot otevřený výkop</t>
  </si>
  <si>
    <t>-1674323207</t>
  </si>
  <si>
    <t>PSV</t>
  </si>
  <si>
    <t>Práce a dodávky PSV</t>
  </si>
  <si>
    <t>722</t>
  </si>
  <si>
    <t>Zdravotechnika - vnitřní vodovod</t>
  </si>
  <si>
    <t>76</t>
  </si>
  <si>
    <t>722270105</t>
  </si>
  <si>
    <t>Sestava vodoměrová závitová G 2</t>
  </si>
  <si>
    <t>soubor</t>
  </si>
  <si>
    <t>16</t>
  </si>
  <si>
    <t>-140224300</t>
  </si>
  <si>
    <t>38</t>
  </si>
  <si>
    <t>998722101</t>
  </si>
  <si>
    <t>Přesun hmot tonážní pro vnitřní vodovod v objektech v do 6 m</t>
  </si>
  <si>
    <t>1265637822</t>
  </si>
  <si>
    <t>VRN</t>
  </si>
  <si>
    <t>Vedlejší rozpočtové náklady</t>
  </si>
  <si>
    <t>VRN1</t>
  </si>
  <si>
    <t>Průzkumné, geodetické a projektové práce</t>
  </si>
  <si>
    <t>39</t>
  </si>
  <si>
    <t>012303001</t>
  </si>
  <si>
    <t>Geodetické práce po výstavbě - zaměření přípojky</t>
  </si>
  <si>
    <t>soub</t>
  </si>
  <si>
    <t>1024</t>
  </si>
  <si>
    <t>-1833014409</t>
  </si>
  <si>
    <t>40</t>
  </si>
  <si>
    <t>013254000</t>
  </si>
  <si>
    <t>Dokumentace skutečného provedení stavby</t>
  </si>
  <si>
    <t>-1657895314</t>
  </si>
  <si>
    <t>VRN4</t>
  </si>
  <si>
    <t>Inženýrská činnost</t>
  </si>
  <si>
    <t>41</t>
  </si>
  <si>
    <t>043002000</t>
  </si>
  <si>
    <t xml:space="preserve">Zkoušky a ostatní měření - odebrání vzorků, chemický a mikrobilogický rozbor </t>
  </si>
  <si>
    <t>-366828696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</si>
</sst>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2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90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91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3">
        <f>ROUND(AG94,2)</f>
        <v>0</v>
      </c>
      <c r="AL26" s="194"/>
      <c r="AM26" s="194"/>
      <c r="AN26" s="194"/>
      <c r="AO26" s="194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5" t="s">
        <v>31</v>
      </c>
      <c r="M28" s="195"/>
      <c r="N28" s="195"/>
      <c r="O28" s="195"/>
      <c r="P28" s="195"/>
      <c r="Q28" s="26"/>
      <c r="R28" s="26"/>
      <c r="S28" s="26"/>
      <c r="T28" s="26"/>
      <c r="U28" s="26"/>
      <c r="V28" s="26"/>
      <c r="W28" s="195" t="s">
        <v>32</v>
      </c>
      <c r="X28" s="195"/>
      <c r="Y28" s="195"/>
      <c r="Z28" s="195"/>
      <c r="AA28" s="195"/>
      <c r="AB28" s="195"/>
      <c r="AC28" s="195"/>
      <c r="AD28" s="195"/>
      <c r="AE28" s="195"/>
      <c r="AF28" s="26"/>
      <c r="AG28" s="26"/>
      <c r="AH28" s="26"/>
      <c r="AI28" s="26"/>
      <c r="AJ28" s="26"/>
      <c r="AK28" s="195" t="s">
        <v>33</v>
      </c>
      <c r="AL28" s="195"/>
      <c r="AM28" s="195"/>
      <c r="AN28" s="195"/>
      <c r="AO28" s="195"/>
      <c r="AP28" s="26"/>
      <c r="AQ28" s="26"/>
      <c r="AR28" s="27"/>
      <c r="BE28" s="26"/>
    </row>
    <row r="29" spans="1:71" s="3" customFormat="1" ht="14.45" customHeight="1">
      <c r="B29" s="31"/>
      <c r="D29" s="23" t="s">
        <v>34</v>
      </c>
      <c r="F29" s="23" t="s">
        <v>35</v>
      </c>
      <c r="L29" s="185">
        <v>0.21</v>
      </c>
      <c r="M29" s="184"/>
      <c r="N29" s="184"/>
      <c r="O29" s="184"/>
      <c r="P29" s="184"/>
      <c r="W29" s="183">
        <f>ROUND(AZ94, 2)</f>
        <v>0</v>
      </c>
      <c r="X29" s="184"/>
      <c r="Y29" s="184"/>
      <c r="Z29" s="184"/>
      <c r="AA29" s="184"/>
      <c r="AB29" s="184"/>
      <c r="AC29" s="184"/>
      <c r="AD29" s="184"/>
      <c r="AE29" s="184"/>
      <c r="AK29" s="183">
        <f>ROUND(AV94, 2)</f>
        <v>0</v>
      </c>
      <c r="AL29" s="184"/>
      <c r="AM29" s="184"/>
      <c r="AN29" s="184"/>
      <c r="AO29" s="184"/>
      <c r="AR29" s="31"/>
    </row>
    <row r="30" spans="1:71" s="3" customFormat="1" ht="14.45" customHeight="1">
      <c r="B30" s="31"/>
      <c r="F30" s="23" t="s">
        <v>36</v>
      </c>
      <c r="L30" s="185">
        <v>0.15</v>
      </c>
      <c r="M30" s="184"/>
      <c r="N30" s="184"/>
      <c r="O30" s="184"/>
      <c r="P30" s="184"/>
      <c r="W30" s="183">
        <f>ROUND(BA94, 2)</f>
        <v>0</v>
      </c>
      <c r="X30" s="184"/>
      <c r="Y30" s="184"/>
      <c r="Z30" s="184"/>
      <c r="AA30" s="184"/>
      <c r="AB30" s="184"/>
      <c r="AC30" s="184"/>
      <c r="AD30" s="184"/>
      <c r="AE30" s="184"/>
      <c r="AK30" s="183">
        <f>ROUND(AW94, 2)</f>
        <v>0</v>
      </c>
      <c r="AL30" s="184"/>
      <c r="AM30" s="184"/>
      <c r="AN30" s="184"/>
      <c r="AO30" s="184"/>
      <c r="AR30" s="31"/>
    </row>
    <row r="31" spans="1:71" s="3" customFormat="1" ht="14.45" hidden="1" customHeight="1">
      <c r="B31" s="31"/>
      <c r="F31" s="23" t="s">
        <v>37</v>
      </c>
      <c r="L31" s="185">
        <v>0.21</v>
      </c>
      <c r="M31" s="184"/>
      <c r="N31" s="184"/>
      <c r="O31" s="184"/>
      <c r="P31" s="184"/>
      <c r="W31" s="183">
        <f>ROUND(BB94, 2)</f>
        <v>0</v>
      </c>
      <c r="X31" s="184"/>
      <c r="Y31" s="184"/>
      <c r="Z31" s="184"/>
      <c r="AA31" s="184"/>
      <c r="AB31" s="184"/>
      <c r="AC31" s="184"/>
      <c r="AD31" s="184"/>
      <c r="AE31" s="184"/>
      <c r="AK31" s="183">
        <v>0</v>
      </c>
      <c r="AL31" s="184"/>
      <c r="AM31" s="184"/>
      <c r="AN31" s="184"/>
      <c r="AO31" s="184"/>
      <c r="AR31" s="31"/>
    </row>
    <row r="32" spans="1:71" s="3" customFormat="1" ht="14.45" hidden="1" customHeight="1">
      <c r="B32" s="31"/>
      <c r="F32" s="23" t="s">
        <v>38</v>
      </c>
      <c r="L32" s="185">
        <v>0.15</v>
      </c>
      <c r="M32" s="184"/>
      <c r="N32" s="184"/>
      <c r="O32" s="184"/>
      <c r="P32" s="184"/>
      <c r="W32" s="183">
        <f>ROUND(BC94, 2)</f>
        <v>0</v>
      </c>
      <c r="X32" s="184"/>
      <c r="Y32" s="184"/>
      <c r="Z32" s="184"/>
      <c r="AA32" s="184"/>
      <c r="AB32" s="184"/>
      <c r="AC32" s="184"/>
      <c r="AD32" s="184"/>
      <c r="AE32" s="184"/>
      <c r="AK32" s="183">
        <v>0</v>
      </c>
      <c r="AL32" s="184"/>
      <c r="AM32" s="184"/>
      <c r="AN32" s="184"/>
      <c r="AO32" s="184"/>
      <c r="AR32" s="31"/>
    </row>
    <row r="33" spans="1:57" s="3" customFormat="1" ht="14.45" hidden="1" customHeight="1">
      <c r="B33" s="31"/>
      <c r="F33" s="23" t="s">
        <v>39</v>
      </c>
      <c r="L33" s="185">
        <v>0</v>
      </c>
      <c r="M33" s="184"/>
      <c r="N33" s="184"/>
      <c r="O33" s="184"/>
      <c r="P33" s="184"/>
      <c r="W33" s="183">
        <f>ROUND(BD94, 2)</f>
        <v>0</v>
      </c>
      <c r="X33" s="184"/>
      <c r="Y33" s="184"/>
      <c r="Z33" s="184"/>
      <c r="AA33" s="184"/>
      <c r="AB33" s="184"/>
      <c r="AC33" s="184"/>
      <c r="AD33" s="184"/>
      <c r="AE33" s="184"/>
      <c r="AK33" s="183">
        <v>0</v>
      </c>
      <c r="AL33" s="184"/>
      <c r="AM33" s="184"/>
      <c r="AN33" s="184"/>
      <c r="AO33" s="184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86" t="s">
        <v>42</v>
      </c>
      <c r="Y35" s="187"/>
      <c r="Z35" s="187"/>
      <c r="AA35" s="187"/>
      <c r="AB35" s="187"/>
      <c r="AC35" s="34"/>
      <c r="AD35" s="34"/>
      <c r="AE35" s="34"/>
      <c r="AF35" s="34"/>
      <c r="AG35" s="34"/>
      <c r="AH35" s="34"/>
      <c r="AI35" s="34"/>
      <c r="AJ35" s="34"/>
      <c r="AK35" s="188">
        <f>SUM(AK26:AK33)</f>
        <v>0</v>
      </c>
      <c r="AL35" s="187"/>
      <c r="AM35" s="187"/>
      <c r="AN35" s="187"/>
      <c r="AO35" s="189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KANALCOVKETKOVICE</v>
      </c>
      <c r="AR84" s="45"/>
    </row>
    <row r="85" spans="1:91" s="5" customFormat="1" ht="36.950000000000003" customHeight="1">
      <c r="B85" s="46"/>
      <c r="C85" s="47" t="s">
        <v>14</v>
      </c>
      <c r="L85" s="174" t="str">
        <f>K6</f>
        <v>KANALIZACE A ČOV KETKOVICE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6" t="str">
        <f>IF(AN8= "","",AN8)</f>
        <v>25. 9. 2020</v>
      </c>
      <c r="AN87" s="176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77" t="str">
        <f>IF(E17="","",E17)</f>
        <v xml:space="preserve"> </v>
      </c>
      <c r="AN89" s="178"/>
      <c r="AO89" s="178"/>
      <c r="AP89" s="178"/>
      <c r="AQ89" s="26"/>
      <c r="AR89" s="27"/>
      <c r="AS89" s="179" t="s">
        <v>50</v>
      </c>
      <c r="AT89" s="180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77" t="str">
        <f>IF(E20="","",E20)</f>
        <v xml:space="preserve"> </v>
      </c>
      <c r="AN90" s="178"/>
      <c r="AO90" s="178"/>
      <c r="AP90" s="178"/>
      <c r="AQ90" s="26"/>
      <c r="AR90" s="27"/>
      <c r="AS90" s="181"/>
      <c r="AT90" s="182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1"/>
      <c r="AT91" s="182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64" t="s">
        <v>51</v>
      </c>
      <c r="D92" s="165"/>
      <c r="E92" s="165"/>
      <c r="F92" s="165"/>
      <c r="G92" s="165"/>
      <c r="H92" s="54"/>
      <c r="I92" s="166" t="s">
        <v>52</v>
      </c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7" t="s">
        <v>53</v>
      </c>
      <c r="AH92" s="165"/>
      <c r="AI92" s="165"/>
      <c r="AJ92" s="165"/>
      <c r="AK92" s="165"/>
      <c r="AL92" s="165"/>
      <c r="AM92" s="165"/>
      <c r="AN92" s="166" t="s">
        <v>54</v>
      </c>
      <c r="AO92" s="165"/>
      <c r="AP92" s="168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2">
        <f>ROUND(AG95,2)</f>
        <v>0</v>
      </c>
      <c r="AH94" s="172"/>
      <c r="AI94" s="172"/>
      <c r="AJ94" s="172"/>
      <c r="AK94" s="172"/>
      <c r="AL94" s="172"/>
      <c r="AM94" s="172"/>
      <c r="AN94" s="173">
        <f>SUM(AG94,AT94)</f>
        <v>0</v>
      </c>
      <c r="AO94" s="173"/>
      <c r="AP94" s="17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1068.9331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16.5" customHeight="1">
      <c r="A95" s="73" t="s">
        <v>74</v>
      </c>
      <c r="B95" s="74"/>
      <c r="C95" s="75"/>
      <c r="D95" s="171" t="s">
        <v>75</v>
      </c>
      <c r="E95" s="171"/>
      <c r="F95" s="171"/>
      <c r="G95" s="171"/>
      <c r="H95" s="171"/>
      <c r="I95" s="76"/>
      <c r="J95" s="171" t="s">
        <v>76</v>
      </c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69">
        <f>'SO0106 - SO 01 06 VODOVOD...'!J30</f>
        <v>0</v>
      </c>
      <c r="AH95" s="170"/>
      <c r="AI95" s="170"/>
      <c r="AJ95" s="170"/>
      <c r="AK95" s="170"/>
      <c r="AL95" s="170"/>
      <c r="AM95" s="170"/>
      <c r="AN95" s="169">
        <f>SUM(AG95,AT95)</f>
        <v>0</v>
      </c>
      <c r="AO95" s="170"/>
      <c r="AP95" s="170"/>
      <c r="AQ95" s="77" t="s">
        <v>77</v>
      </c>
      <c r="AR95" s="74"/>
      <c r="AS95" s="78">
        <v>0</v>
      </c>
      <c r="AT95" s="79">
        <f>ROUND(SUM(AV95:AW95),2)</f>
        <v>0</v>
      </c>
      <c r="AU95" s="80">
        <f>'SO0106 - SO 01 06 VODOVOD...'!P129</f>
        <v>1068.9330970000001</v>
      </c>
      <c r="AV95" s="79">
        <f>'SO0106 - SO 01 06 VODOVOD...'!J33</f>
        <v>0</v>
      </c>
      <c r="AW95" s="79">
        <f>'SO0106 - SO 01 06 VODOVOD...'!J34</f>
        <v>0</v>
      </c>
      <c r="AX95" s="79">
        <f>'SO0106 - SO 01 06 VODOVOD...'!J35</f>
        <v>0</v>
      </c>
      <c r="AY95" s="79">
        <f>'SO0106 - SO 01 06 VODOVOD...'!J36</f>
        <v>0</v>
      </c>
      <c r="AZ95" s="79">
        <f>'SO0106 - SO 01 06 VODOVOD...'!F33</f>
        <v>0</v>
      </c>
      <c r="BA95" s="79">
        <f>'SO0106 - SO 01 06 VODOVOD...'!F34</f>
        <v>0</v>
      </c>
      <c r="BB95" s="79">
        <f>'SO0106 - SO 01 06 VODOVOD...'!F35</f>
        <v>0</v>
      </c>
      <c r="BC95" s="79">
        <f>'SO0106 - SO 01 06 VODOVOD...'!F36</f>
        <v>0</v>
      </c>
      <c r="BD95" s="81">
        <f>'SO0106 - SO 01 06 VODOVOD...'!F37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80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SO0106 - SO 01 06 VODOVOD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97"/>
  <sheetViews>
    <sheetView showGridLines="0" topLeftCell="A70" workbookViewId="0">
      <selection activeCell="I200" sqref="I20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3"/>
    </row>
    <row r="2" spans="1:46" s="1" customFormat="1" ht="36.950000000000003" customHeight="1">
      <c r="L2" s="162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1:46" s="1" customFormat="1" ht="24.95" customHeight="1">
      <c r="B4" s="17"/>
      <c r="D4" s="18" t="s">
        <v>81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7" t="str">
        <f>'Rekapitulace stavby'!K6</f>
        <v>KANALIZACE A ČOV KETKOVICE</v>
      </c>
      <c r="F7" s="198"/>
      <c r="G7" s="198"/>
      <c r="H7" s="198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4" t="s">
        <v>83</v>
      </c>
      <c r="F9" s="196"/>
      <c r="G9" s="196"/>
      <c r="H9" s="19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'Rekapitulace stavby'!AN8</f>
        <v>25. 9. 2020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24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23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'Rekapitulace stavby'!E14</f>
        <v xml:space="preserve"> </v>
      </c>
      <c r="F18" s="190"/>
      <c r="G18" s="190"/>
      <c r="H18" s="190"/>
      <c r="I18" s="23" t="s">
        <v>24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23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24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23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24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92" t="s">
        <v>1</v>
      </c>
      <c r="F27" s="192"/>
      <c r="G27" s="192"/>
      <c r="H27" s="192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30</v>
      </c>
      <c r="E30" s="26"/>
      <c r="F30" s="26"/>
      <c r="G30" s="26"/>
      <c r="H30" s="26"/>
      <c r="I30" s="26"/>
      <c r="J30" s="65">
        <f>ROUND(J129,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34</v>
      </c>
      <c r="E33" s="23" t="s">
        <v>35</v>
      </c>
      <c r="F33" s="90">
        <f>ROUND((SUM(BE129:BE196)),  2)</f>
        <v>0</v>
      </c>
      <c r="G33" s="26"/>
      <c r="H33" s="26"/>
      <c r="I33" s="91">
        <v>0.21</v>
      </c>
      <c r="J33" s="90">
        <f>ROUND(((SUM(BE129:BE196))*I33),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36</v>
      </c>
      <c r="F34" s="90">
        <f>ROUND((SUM(BF129:BF196)),  2)</f>
        <v>0</v>
      </c>
      <c r="G34" s="26"/>
      <c r="H34" s="26"/>
      <c r="I34" s="91">
        <v>0.15</v>
      </c>
      <c r="J34" s="90">
        <f>ROUND(((SUM(BF129:BF196))*I34),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37</v>
      </c>
      <c r="F35" s="90">
        <f>ROUND((SUM(BG129:BG196)),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38</v>
      </c>
      <c r="F36" s="90">
        <f>ROUND((SUM(BH129:BH196)),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90">
        <f>ROUND((SUM(BI129:BI196)),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40</v>
      </c>
      <c r="E39" s="54"/>
      <c r="F39" s="54"/>
      <c r="G39" s="94" t="s">
        <v>41</v>
      </c>
      <c r="H39" s="95" t="s">
        <v>42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45</v>
      </c>
      <c r="E61" s="29"/>
      <c r="F61" s="98" t="s">
        <v>46</v>
      </c>
      <c r="G61" s="39" t="s">
        <v>45</v>
      </c>
      <c r="H61" s="29"/>
      <c r="I61" s="29"/>
      <c r="J61" s="99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45</v>
      </c>
      <c r="E76" s="29"/>
      <c r="F76" s="98" t="s">
        <v>46</v>
      </c>
      <c r="G76" s="39" t="s">
        <v>45</v>
      </c>
      <c r="H76" s="29"/>
      <c r="I76" s="29"/>
      <c r="J76" s="99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7" t="str">
        <f>E7</f>
        <v>KANALIZACE A ČOV KETKOVICE</v>
      </c>
      <c r="F85" s="198"/>
      <c r="G85" s="198"/>
      <c r="H85" s="198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4" t="str">
        <f>E9</f>
        <v xml:space="preserve">SO0106 - SO 01 06 VODOVODNÍ PŘÍPOJKA </v>
      </c>
      <c r="F87" s="196"/>
      <c r="G87" s="196"/>
      <c r="H87" s="19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 t="str">
        <f>IF(J12="","",J12)</f>
        <v>25. 9. 2020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22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>
        <f>J129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>
        <f>J130</f>
        <v>0</v>
      </c>
      <c r="L97" s="103"/>
    </row>
    <row r="98" spans="1:31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>
        <f>J131</f>
        <v>0</v>
      </c>
      <c r="L98" s="107"/>
    </row>
    <row r="99" spans="1:31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>
        <f>J143</f>
        <v>0</v>
      </c>
      <c r="L99" s="107"/>
    </row>
    <row r="100" spans="1:31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>
        <f>J147</f>
        <v>0</v>
      </c>
      <c r="L100" s="107"/>
    </row>
    <row r="101" spans="1:31" s="10" customFormat="1" ht="19.899999999999999" customHeight="1">
      <c r="B101" s="107"/>
      <c r="D101" s="108" t="s">
        <v>93</v>
      </c>
      <c r="E101" s="109"/>
      <c r="F101" s="109"/>
      <c r="G101" s="109"/>
      <c r="H101" s="109"/>
      <c r="I101" s="109"/>
      <c r="J101" s="110">
        <f>J151</f>
        <v>0</v>
      </c>
      <c r="L101" s="107"/>
    </row>
    <row r="102" spans="1:31" s="10" customFormat="1" ht="19.899999999999999" customHeight="1">
      <c r="B102" s="107"/>
      <c r="D102" s="108" t="s">
        <v>94</v>
      </c>
      <c r="E102" s="109"/>
      <c r="F102" s="109"/>
      <c r="G102" s="109"/>
      <c r="H102" s="109"/>
      <c r="I102" s="109"/>
      <c r="J102" s="110">
        <f>J178</f>
        <v>0</v>
      </c>
      <c r="L102" s="107"/>
    </row>
    <row r="103" spans="1:31" s="10" customFormat="1" ht="19.899999999999999" customHeight="1">
      <c r="B103" s="107"/>
      <c r="D103" s="108" t="s">
        <v>95</v>
      </c>
      <c r="E103" s="109"/>
      <c r="F103" s="109"/>
      <c r="G103" s="109"/>
      <c r="H103" s="109"/>
      <c r="I103" s="109"/>
      <c r="J103" s="110">
        <f>J180</f>
        <v>0</v>
      </c>
      <c r="L103" s="107"/>
    </row>
    <row r="104" spans="1:31" s="10" customFormat="1" ht="19.899999999999999" customHeight="1">
      <c r="B104" s="107"/>
      <c r="D104" s="108" t="s">
        <v>96</v>
      </c>
      <c r="E104" s="109"/>
      <c r="F104" s="109"/>
      <c r="G104" s="109"/>
      <c r="H104" s="109"/>
      <c r="I104" s="109"/>
      <c r="J104" s="110">
        <f>J185</f>
        <v>0</v>
      </c>
      <c r="L104" s="107"/>
    </row>
    <row r="105" spans="1:31" s="9" customFormat="1" ht="24.95" customHeight="1">
      <c r="B105" s="103"/>
      <c r="D105" s="104" t="s">
        <v>97</v>
      </c>
      <c r="E105" s="105"/>
      <c r="F105" s="105"/>
      <c r="G105" s="105"/>
      <c r="H105" s="105"/>
      <c r="I105" s="105"/>
      <c r="J105" s="106">
        <f>J187</f>
        <v>0</v>
      </c>
      <c r="L105" s="103"/>
    </row>
    <row r="106" spans="1:31" s="10" customFormat="1" ht="19.899999999999999" customHeight="1">
      <c r="B106" s="107"/>
      <c r="D106" s="108" t="s">
        <v>98</v>
      </c>
      <c r="E106" s="109"/>
      <c r="F106" s="109"/>
      <c r="G106" s="109"/>
      <c r="H106" s="109"/>
      <c r="I106" s="109"/>
      <c r="J106" s="110">
        <f>J188</f>
        <v>0</v>
      </c>
      <c r="L106" s="107"/>
    </row>
    <row r="107" spans="1:31" s="9" customFormat="1" ht="24.95" customHeight="1">
      <c r="B107" s="103"/>
      <c r="D107" s="104" t="s">
        <v>99</v>
      </c>
      <c r="E107" s="105"/>
      <c r="F107" s="105"/>
      <c r="G107" s="105"/>
      <c r="H107" s="105"/>
      <c r="I107" s="105"/>
      <c r="J107" s="106">
        <f>J191</f>
        <v>0</v>
      </c>
      <c r="L107" s="103"/>
    </row>
    <row r="108" spans="1:31" s="10" customFormat="1" ht="19.899999999999999" customHeight="1">
      <c r="B108" s="107"/>
      <c r="D108" s="108" t="s">
        <v>100</v>
      </c>
      <c r="E108" s="109"/>
      <c r="F108" s="109"/>
      <c r="G108" s="109"/>
      <c r="H108" s="109"/>
      <c r="I108" s="109"/>
      <c r="J108" s="110">
        <f>J192</f>
        <v>0</v>
      </c>
      <c r="L108" s="107"/>
    </row>
    <row r="109" spans="1:31" s="10" customFormat="1" ht="19.899999999999999" customHeight="1">
      <c r="B109" s="107"/>
      <c r="D109" s="108" t="s">
        <v>101</v>
      </c>
      <c r="E109" s="109"/>
      <c r="F109" s="109"/>
      <c r="G109" s="109"/>
      <c r="H109" s="109"/>
      <c r="I109" s="109"/>
      <c r="J109" s="110">
        <f>J195</f>
        <v>0</v>
      </c>
      <c r="L109" s="107"/>
    </row>
    <row r="110" spans="1:31" s="2" customFormat="1" ht="21.7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6.95" customHeight="1">
      <c r="A115" s="26"/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4.95" customHeight="1">
      <c r="A116" s="26"/>
      <c r="B116" s="27"/>
      <c r="C116" s="18" t="s">
        <v>102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14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197" t="str">
        <f>E7</f>
        <v>KANALIZACE A ČOV KETKOVICE</v>
      </c>
      <c r="F119" s="198"/>
      <c r="G119" s="198"/>
      <c r="H119" s="198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82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174" t="str">
        <f>E9</f>
        <v xml:space="preserve">SO0106 - SO 01 06 VODOVODNÍ PŘÍPOJKA </v>
      </c>
      <c r="F121" s="196"/>
      <c r="G121" s="196"/>
      <c r="H121" s="19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18</v>
      </c>
      <c r="D123" s="26"/>
      <c r="E123" s="26"/>
      <c r="F123" s="21" t="str">
        <f>F12</f>
        <v xml:space="preserve"> </v>
      </c>
      <c r="G123" s="26"/>
      <c r="H123" s="26"/>
      <c r="I123" s="23" t="s">
        <v>20</v>
      </c>
      <c r="J123" s="49" t="str">
        <f>IF(J12="","",J12)</f>
        <v>25. 9. 2020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2" customHeight="1">
      <c r="A125" s="26"/>
      <c r="B125" s="27"/>
      <c r="C125" s="23" t="s">
        <v>22</v>
      </c>
      <c r="D125" s="26"/>
      <c r="E125" s="26"/>
      <c r="F125" s="21" t="str">
        <f>E15</f>
        <v xml:space="preserve"> </v>
      </c>
      <c r="G125" s="26"/>
      <c r="H125" s="26"/>
      <c r="I125" s="23" t="s">
        <v>26</v>
      </c>
      <c r="J125" s="24" t="str">
        <f>E21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>
      <c r="A126" s="26"/>
      <c r="B126" s="27"/>
      <c r="C126" s="23" t="s">
        <v>25</v>
      </c>
      <c r="D126" s="26"/>
      <c r="E126" s="26"/>
      <c r="F126" s="21" t="str">
        <f>IF(E18="","",E18)</f>
        <v xml:space="preserve"> </v>
      </c>
      <c r="G126" s="26"/>
      <c r="H126" s="26"/>
      <c r="I126" s="23" t="s">
        <v>28</v>
      </c>
      <c r="J126" s="24" t="str">
        <f>E24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3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11"/>
      <c r="B128" s="112"/>
      <c r="C128" s="113" t="s">
        <v>103</v>
      </c>
      <c r="D128" s="114" t="s">
        <v>55</v>
      </c>
      <c r="E128" s="114" t="s">
        <v>51</v>
      </c>
      <c r="F128" s="114" t="s">
        <v>52</v>
      </c>
      <c r="G128" s="114" t="s">
        <v>104</v>
      </c>
      <c r="H128" s="114" t="s">
        <v>105</v>
      </c>
      <c r="I128" s="114" t="s">
        <v>106</v>
      </c>
      <c r="J128" s="115" t="s">
        <v>86</v>
      </c>
      <c r="K128" s="116" t="s">
        <v>107</v>
      </c>
      <c r="L128" s="117"/>
      <c r="M128" s="56" t="s">
        <v>1</v>
      </c>
      <c r="N128" s="57" t="s">
        <v>34</v>
      </c>
      <c r="O128" s="57" t="s">
        <v>108</v>
      </c>
      <c r="P128" s="57" t="s">
        <v>109</v>
      </c>
      <c r="Q128" s="57" t="s">
        <v>110</v>
      </c>
      <c r="R128" s="57" t="s">
        <v>111</v>
      </c>
      <c r="S128" s="57" t="s">
        <v>112</v>
      </c>
      <c r="T128" s="58" t="s">
        <v>113</v>
      </c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</row>
    <row r="129" spans="1:65" s="2" customFormat="1" ht="22.9" customHeight="1">
      <c r="A129" s="26"/>
      <c r="B129" s="27"/>
      <c r="C129" s="63" t="s">
        <v>114</v>
      </c>
      <c r="D129" s="26"/>
      <c r="E129" s="26"/>
      <c r="F129" s="26"/>
      <c r="G129" s="26"/>
      <c r="H129" s="26"/>
      <c r="I129" s="26"/>
      <c r="J129" s="118">
        <f>BK129</f>
        <v>0</v>
      </c>
      <c r="K129" s="26"/>
      <c r="L129" s="27"/>
      <c r="M129" s="59"/>
      <c r="N129" s="50"/>
      <c r="O129" s="60"/>
      <c r="P129" s="119">
        <f>P130+P187+P191</f>
        <v>1068.9330970000001</v>
      </c>
      <c r="Q129" s="60"/>
      <c r="R129" s="119">
        <f>R130+R187+R191</f>
        <v>157.16490249999998</v>
      </c>
      <c r="S129" s="60"/>
      <c r="T129" s="120">
        <f>T130+T187+T191</f>
        <v>18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88</v>
      </c>
      <c r="BK129" s="121">
        <f>BK130+BK187+BK191</f>
        <v>0</v>
      </c>
    </row>
    <row r="130" spans="1:65" s="12" customFormat="1" ht="25.9" customHeight="1">
      <c r="B130" s="122"/>
      <c r="D130" s="123" t="s">
        <v>69</v>
      </c>
      <c r="E130" s="124" t="s">
        <v>115</v>
      </c>
      <c r="F130" s="124" t="s">
        <v>116</v>
      </c>
      <c r="J130" s="125">
        <f>BK130</f>
        <v>0</v>
      </c>
      <c r="L130" s="122"/>
      <c r="M130" s="126"/>
      <c r="N130" s="127"/>
      <c r="O130" s="127"/>
      <c r="P130" s="128">
        <f>P131+P143+P147+P151+P178+P180+P185</f>
        <v>1066.9185</v>
      </c>
      <c r="Q130" s="127"/>
      <c r="R130" s="128">
        <f>R131+R143+R147+R151+R178+R180+R185</f>
        <v>157.1538425</v>
      </c>
      <c r="S130" s="127"/>
      <c r="T130" s="129">
        <f>T131+T143+T147+T151+T178+T180+T185</f>
        <v>18</v>
      </c>
      <c r="AR130" s="123" t="s">
        <v>78</v>
      </c>
      <c r="AT130" s="130" t="s">
        <v>69</v>
      </c>
      <c r="AU130" s="130" t="s">
        <v>70</v>
      </c>
      <c r="AY130" s="123" t="s">
        <v>117</v>
      </c>
      <c r="BK130" s="131">
        <f>BK131+BK143+BK147+BK151+BK178+BK180+BK185</f>
        <v>0</v>
      </c>
    </row>
    <row r="131" spans="1:65" s="12" customFormat="1" ht="22.9" customHeight="1">
      <c r="B131" s="122"/>
      <c r="D131" s="123" t="s">
        <v>69</v>
      </c>
      <c r="E131" s="132" t="s">
        <v>78</v>
      </c>
      <c r="F131" s="132" t="s">
        <v>118</v>
      </c>
      <c r="J131" s="133">
        <f>BK131</f>
        <v>0</v>
      </c>
      <c r="L131" s="122"/>
      <c r="M131" s="126"/>
      <c r="N131" s="127"/>
      <c r="O131" s="127"/>
      <c r="P131" s="128">
        <f>SUM(P132:P142)</f>
        <v>598.36200000000008</v>
      </c>
      <c r="Q131" s="127"/>
      <c r="R131" s="128">
        <f>SUM(R132:R142)</f>
        <v>111.43512</v>
      </c>
      <c r="S131" s="127"/>
      <c r="T131" s="129">
        <f>SUM(T132:T142)</f>
        <v>18</v>
      </c>
      <c r="AR131" s="123" t="s">
        <v>78</v>
      </c>
      <c r="AT131" s="130" t="s">
        <v>69</v>
      </c>
      <c r="AU131" s="130" t="s">
        <v>78</v>
      </c>
      <c r="AY131" s="123" t="s">
        <v>117</v>
      </c>
      <c r="BK131" s="131">
        <f>SUM(BK132:BK142)</f>
        <v>0</v>
      </c>
    </row>
    <row r="132" spans="1:65" s="2" customFormat="1" ht="21.75" customHeight="1">
      <c r="A132" s="26"/>
      <c r="B132" s="134"/>
      <c r="C132" s="135" t="s">
        <v>119</v>
      </c>
      <c r="D132" s="135" t="s">
        <v>120</v>
      </c>
      <c r="E132" s="136" t="s">
        <v>121</v>
      </c>
      <c r="F132" s="137" t="s">
        <v>122</v>
      </c>
      <c r="G132" s="138" t="s">
        <v>123</v>
      </c>
      <c r="H132" s="139">
        <v>45</v>
      </c>
      <c r="I132" s="140">
        <v>0</v>
      </c>
      <c r="J132" s="140">
        <f t="shared" ref="J132:J142" si="0">ROUND(I132*H132,2)</f>
        <v>0</v>
      </c>
      <c r="K132" s="141"/>
      <c r="L132" s="27"/>
      <c r="M132" s="142" t="s">
        <v>1</v>
      </c>
      <c r="N132" s="143" t="s">
        <v>35</v>
      </c>
      <c r="O132" s="144">
        <v>6.2E-2</v>
      </c>
      <c r="P132" s="144">
        <f t="shared" ref="P132:P142" si="1">O132*H132</f>
        <v>2.79</v>
      </c>
      <c r="Q132" s="144">
        <v>0</v>
      </c>
      <c r="R132" s="144">
        <f t="shared" ref="R132:R142" si="2">Q132*H132</f>
        <v>0</v>
      </c>
      <c r="S132" s="144">
        <v>0.18</v>
      </c>
      <c r="T132" s="145">
        <f t="shared" ref="T132:T142" si="3">S132*H132</f>
        <v>8.1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124</v>
      </c>
      <c r="AT132" s="146" t="s">
        <v>120</v>
      </c>
      <c r="AU132" s="146" t="s">
        <v>80</v>
      </c>
      <c r="AY132" s="14" t="s">
        <v>117</v>
      </c>
      <c r="BE132" s="147">
        <f t="shared" ref="BE132:BE142" si="4">IF(N132="základní",J132,0)</f>
        <v>0</v>
      </c>
      <c r="BF132" s="147">
        <f t="shared" ref="BF132:BF142" si="5">IF(N132="snížená",J132,0)</f>
        <v>0</v>
      </c>
      <c r="BG132" s="147">
        <f t="shared" ref="BG132:BG142" si="6">IF(N132="zákl. přenesená",J132,0)</f>
        <v>0</v>
      </c>
      <c r="BH132" s="147">
        <f t="shared" ref="BH132:BH142" si="7">IF(N132="sníž. přenesená",J132,0)</f>
        <v>0</v>
      </c>
      <c r="BI132" s="147">
        <f t="shared" ref="BI132:BI142" si="8">IF(N132="nulová",J132,0)</f>
        <v>0</v>
      </c>
      <c r="BJ132" s="14" t="s">
        <v>78</v>
      </c>
      <c r="BK132" s="147">
        <f t="shared" ref="BK132:BK142" si="9">ROUND(I132*H132,2)</f>
        <v>0</v>
      </c>
      <c r="BL132" s="14" t="s">
        <v>124</v>
      </c>
      <c r="BM132" s="146" t="s">
        <v>125</v>
      </c>
    </row>
    <row r="133" spans="1:65" s="2" customFormat="1" ht="21.75" customHeight="1">
      <c r="A133" s="26"/>
      <c r="B133" s="134"/>
      <c r="C133" s="135" t="s">
        <v>126</v>
      </c>
      <c r="D133" s="135" t="s">
        <v>120</v>
      </c>
      <c r="E133" s="136" t="s">
        <v>127</v>
      </c>
      <c r="F133" s="137" t="s">
        <v>128</v>
      </c>
      <c r="G133" s="138" t="s">
        <v>123</v>
      </c>
      <c r="H133" s="139">
        <v>45</v>
      </c>
      <c r="I133" s="140">
        <v>0</v>
      </c>
      <c r="J133" s="140">
        <f t="shared" si="0"/>
        <v>0</v>
      </c>
      <c r="K133" s="141"/>
      <c r="L133" s="27"/>
      <c r="M133" s="142" t="s">
        <v>1</v>
      </c>
      <c r="N133" s="143" t="s">
        <v>35</v>
      </c>
      <c r="O133" s="144">
        <v>0.16900000000000001</v>
      </c>
      <c r="P133" s="144">
        <f t="shared" si="1"/>
        <v>7.6050000000000004</v>
      </c>
      <c r="Q133" s="144">
        <v>0</v>
      </c>
      <c r="R133" s="144">
        <f t="shared" si="2"/>
        <v>0</v>
      </c>
      <c r="S133" s="144">
        <v>0.22</v>
      </c>
      <c r="T133" s="145">
        <f t="shared" si="3"/>
        <v>9.9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124</v>
      </c>
      <c r="AT133" s="146" t="s">
        <v>120</v>
      </c>
      <c r="AU133" s="146" t="s">
        <v>80</v>
      </c>
      <c r="AY133" s="14" t="s">
        <v>117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4" t="s">
        <v>78</v>
      </c>
      <c r="BK133" s="147">
        <f t="shared" si="9"/>
        <v>0</v>
      </c>
      <c r="BL133" s="14" t="s">
        <v>124</v>
      </c>
      <c r="BM133" s="146" t="s">
        <v>129</v>
      </c>
    </row>
    <row r="134" spans="1:65" s="2" customFormat="1" ht="21.75" customHeight="1">
      <c r="A134" s="26"/>
      <c r="B134" s="134"/>
      <c r="C134" s="135" t="s">
        <v>78</v>
      </c>
      <c r="D134" s="135" t="s">
        <v>120</v>
      </c>
      <c r="E134" s="136" t="s">
        <v>130</v>
      </c>
      <c r="F134" s="137" t="s">
        <v>131</v>
      </c>
      <c r="G134" s="138" t="s">
        <v>132</v>
      </c>
      <c r="H134" s="139">
        <v>259</v>
      </c>
      <c r="I134" s="140">
        <v>0</v>
      </c>
      <c r="J134" s="140">
        <f t="shared" si="0"/>
        <v>0</v>
      </c>
      <c r="K134" s="141"/>
      <c r="L134" s="27"/>
      <c r="M134" s="142" t="s">
        <v>1</v>
      </c>
      <c r="N134" s="143" t="s">
        <v>35</v>
      </c>
      <c r="O134" s="144">
        <v>0.72</v>
      </c>
      <c r="P134" s="144">
        <f t="shared" si="1"/>
        <v>186.48</v>
      </c>
      <c r="Q134" s="144">
        <v>0</v>
      </c>
      <c r="R134" s="144">
        <f t="shared" si="2"/>
        <v>0</v>
      </c>
      <c r="S134" s="144">
        <v>0</v>
      </c>
      <c r="T134" s="145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124</v>
      </c>
      <c r="AT134" s="146" t="s">
        <v>120</v>
      </c>
      <c r="AU134" s="146" t="s">
        <v>80</v>
      </c>
      <c r="AY134" s="14" t="s">
        <v>117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4" t="s">
        <v>78</v>
      </c>
      <c r="BK134" s="147">
        <f t="shared" si="9"/>
        <v>0</v>
      </c>
      <c r="BL134" s="14" t="s">
        <v>124</v>
      </c>
      <c r="BM134" s="146" t="s">
        <v>133</v>
      </c>
    </row>
    <row r="135" spans="1:65" s="2" customFormat="1" ht="16.5" customHeight="1">
      <c r="A135" s="26"/>
      <c r="B135" s="134"/>
      <c r="C135" s="135" t="s">
        <v>134</v>
      </c>
      <c r="D135" s="135" t="s">
        <v>120</v>
      </c>
      <c r="E135" s="136" t="s">
        <v>135</v>
      </c>
      <c r="F135" s="137" t="s">
        <v>136</v>
      </c>
      <c r="G135" s="138" t="s">
        <v>123</v>
      </c>
      <c r="H135" s="139">
        <v>518</v>
      </c>
      <c r="I135" s="140">
        <v>0</v>
      </c>
      <c r="J135" s="140">
        <f t="shared" si="0"/>
        <v>0</v>
      </c>
      <c r="K135" s="141"/>
      <c r="L135" s="27"/>
      <c r="M135" s="142" t="s">
        <v>1</v>
      </c>
      <c r="N135" s="143" t="s">
        <v>35</v>
      </c>
      <c r="O135" s="144">
        <v>0.23599999999999999</v>
      </c>
      <c r="P135" s="144">
        <f t="shared" si="1"/>
        <v>122.24799999999999</v>
      </c>
      <c r="Q135" s="144">
        <v>8.4000000000000003E-4</v>
      </c>
      <c r="R135" s="144">
        <f t="shared" si="2"/>
        <v>0.43512000000000001</v>
      </c>
      <c r="S135" s="144">
        <v>0</v>
      </c>
      <c r="T135" s="145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124</v>
      </c>
      <c r="AT135" s="146" t="s">
        <v>120</v>
      </c>
      <c r="AU135" s="146" t="s">
        <v>80</v>
      </c>
      <c r="AY135" s="14" t="s">
        <v>117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4" t="s">
        <v>78</v>
      </c>
      <c r="BK135" s="147">
        <f t="shared" si="9"/>
        <v>0</v>
      </c>
      <c r="BL135" s="14" t="s">
        <v>124</v>
      </c>
      <c r="BM135" s="146" t="s">
        <v>137</v>
      </c>
    </row>
    <row r="136" spans="1:65" s="2" customFormat="1" ht="21.75" customHeight="1">
      <c r="A136" s="26"/>
      <c r="B136" s="134"/>
      <c r="C136" s="135" t="s">
        <v>138</v>
      </c>
      <c r="D136" s="135" t="s">
        <v>120</v>
      </c>
      <c r="E136" s="136" t="s">
        <v>139</v>
      </c>
      <c r="F136" s="137" t="s">
        <v>140</v>
      </c>
      <c r="G136" s="138" t="s">
        <v>123</v>
      </c>
      <c r="H136" s="139">
        <v>518</v>
      </c>
      <c r="I136" s="140">
        <v>0</v>
      </c>
      <c r="J136" s="140">
        <f t="shared" si="0"/>
        <v>0</v>
      </c>
      <c r="K136" s="141"/>
      <c r="L136" s="27"/>
      <c r="M136" s="142" t="s">
        <v>1</v>
      </c>
      <c r="N136" s="143" t="s">
        <v>35</v>
      </c>
      <c r="O136" s="144">
        <v>0.216</v>
      </c>
      <c r="P136" s="144">
        <f t="shared" si="1"/>
        <v>111.88800000000001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124</v>
      </c>
      <c r="AT136" s="146" t="s">
        <v>120</v>
      </c>
      <c r="AU136" s="146" t="s">
        <v>80</v>
      </c>
      <c r="AY136" s="14" t="s">
        <v>117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4" t="s">
        <v>78</v>
      </c>
      <c r="BK136" s="147">
        <f t="shared" si="9"/>
        <v>0</v>
      </c>
      <c r="BL136" s="14" t="s">
        <v>124</v>
      </c>
      <c r="BM136" s="146" t="s">
        <v>141</v>
      </c>
    </row>
    <row r="137" spans="1:65" s="2" customFormat="1" ht="21.75" customHeight="1">
      <c r="A137" s="26"/>
      <c r="B137" s="134"/>
      <c r="C137" s="135" t="s">
        <v>124</v>
      </c>
      <c r="D137" s="135" t="s">
        <v>120</v>
      </c>
      <c r="E137" s="136" t="s">
        <v>142</v>
      </c>
      <c r="F137" s="137" t="s">
        <v>143</v>
      </c>
      <c r="G137" s="138" t="s">
        <v>132</v>
      </c>
      <c r="H137" s="139">
        <v>259</v>
      </c>
      <c r="I137" s="140">
        <v>0</v>
      </c>
      <c r="J137" s="140">
        <f t="shared" si="0"/>
        <v>0</v>
      </c>
      <c r="K137" s="141"/>
      <c r="L137" s="27"/>
      <c r="M137" s="142" t="s">
        <v>1</v>
      </c>
      <c r="N137" s="143" t="s">
        <v>35</v>
      </c>
      <c r="O137" s="144">
        <v>0.34499999999999997</v>
      </c>
      <c r="P137" s="144">
        <f t="shared" si="1"/>
        <v>89.35499999999999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124</v>
      </c>
      <c r="AT137" s="146" t="s">
        <v>120</v>
      </c>
      <c r="AU137" s="146" t="s">
        <v>80</v>
      </c>
      <c r="AY137" s="14" t="s">
        <v>117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4" t="s">
        <v>78</v>
      </c>
      <c r="BK137" s="147">
        <f t="shared" si="9"/>
        <v>0</v>
      </c>
      <c r="BL137" s="14" t="s">
        <v>124</v>
      </c>
      <c r="BM137" s="146" t="s">
        <v>144</v>
      </c>
    </row>
    <row r="138" spans="1:65" s="2" customFormat="1" ht="21.75" customHeight="1">
      <c r="A138" s="26"/>
      <c r="B138" s="134"/>
      <c r="C138" s="135" t="s">
        <v>145</v>
      </c>
      <c r="D138" s="135" t="s">
        <v>120</v>
      </c>
      <c r="E138" s="136" t="s">
        <v>146</v>
      </c>
      <c r="F138" s="137" t="s">
        <v>147</v>
      </c>
      <c r="G138" s="138" t="s">
        <v>132</v>
      </c>
      <c r="H138" s="139">
        <v>74</v>
      </c>
      <c r="I138" s="140">
        <v>0</v>
      </c>
      <c r="J138" s="140">
        <f t="shared" si="0"/>
        <v>0</v>
      </c>
      <c r="K138" s="141"/>
      <c r="L138" s="27"/>
      <c r="M138" s="142" t="s">
        <v>1</v>
      </c>
      <c r="N138" s="143" t="s">
        <v>35</v>
      </c>
      <c r="O138" s="144">
        <v>8.3000000000000004E-2</v>
      </c>
      <c r="P138" s="144">
        <f t="shared" si="1"/>
        <v>6.1420000000000003</v>
      </c>
      <c r="Q138" s="144">
        <v>0</v>
      </c>
      <c r="R138" s="144">
        <f t="shared" si="2"/>
        <v>0</v>
      </c>
      <c r="S138" s="144">
        <v>0</v>
      </c>
      <c r="T138" s="145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124</v>
      </c>
      <c r="AT138" s="146" t="s">
        <v>120</v>
      </c>
      <c r="AU138" s="146" t="s">
        <v>80</v>
      </c>
      <c r="AY138" s="14" t="s">
        <v>117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4" t="s">
        <v>78</v>
      </c>
      <c r="BK138" s="147">
        <f t="shared" si="9"/>
        <v>0</v>
      </c>
      <c r="BL138" s="14" t="s">
        <v>124</v>
      </c>
      <c r="BM138" s="146" t="s">
        <v>148</v>
      </c>
    </row>
    <row r="139" spans="1:65" s="2" customFormat="1" ht="16.5" customHeight="1">
      <c r="A139" s="26"/>
      <c r="B139" s="134"/>
      <c r="C139" s="135" t="s">
        <v>149</v>
      </c>
      <c r="D139" s="135" t="s">
        <v>120</v>
      </c>
      <c r="E139" s="136" t="s">
        <v>150</v>
      </c>
      <c r="F139" s="137" t="s">
        <v>151</v>
      </c>
      <c r="G139" s="138" t="s">
        <v>132</v>
      </c>
      <c r="H139" s="139">
        <v>74</v>
      </c>
      <c r="I139" s="140">
        <v>0</v>
      </c>
      <c r="J139" s="140">
        <f t="shared" si="0"/>
        <v>0</v>
      </c>
      <c r="K139" s="141"/>
      <c r="L139" s="27"/>
      <c r="M139" s="142" t="s">
        <v>1</v>
      </c>
      <c r="N139" s="143" t="s">
        <v>35</v>
      </c>
      <c r="O139" s="144">
        <v>8.9999999999999993E-3</v>
      </c>
      <c r="P139" s="144">
        <f t="shared" si="1"/>
        <v>0.66599999999999993</v>
      </c>
      <c r="Q139" s="144">
        <v>0</v>
      </c>
      <c r="R139" s="144">
        <f t="shared" si="2"/>
        <v>0</v>
      </c>
      <c r="S139" s="144">
        <v>0</v>
      </c>
      <c r="T139" s="145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124</v>
      </c>
      <c r="AT139" s="146" t="s">
        <v>120</v>
      </c>
      <c r="AU139" s="146" t="s">
        <v>80</v>
      </c>
      <c r="AY139" s="14" t="s">
        <v>117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4" t="s">
        <v>78</v>
      </c>
      <c r="BK139" s="147">
        <f t="shared" si="9"/>
        <v>0</v>
      </c>
      <c r="BL139" s="14" t="s">
        <v>124</v>
      </c>
      <c r="BM139" s="146" t="s">
        <v>152</v>
      </c>
    </row>
    <row r="140" spans="1:65" s="2" customFormat="1" ht="21.75" customHeight="1">
      <c r="A140" s="26"/>
      <c r="B140" s="134"/>
      <c r="C140" s="135" t="s">
        <v>153</v>
      </c>
      <c r="D140" s="135" t="s">
        <v>120</v>
      </c>
      <c r="E140" s="136" t="s">
        <v>154</v>
      </c>
      <c r="F140" s="137" t="s">
        <v>155</v>
      </c>
      <c r="G140" s="138" t="s">
        <v>132</v>
      </c>
      <c r="H140" s="139">
        <v>185</v>
      </c>
      <c r="I140" s="140">
        <v>0</v>
      </c>
      <c r="J140" s="140">
        <f t="shared" si="0"/>
        <v>0</v>
      </c>
      <c r="K140" s="141"/>
      <c r="L140" s="27"/>
      <c r="M140" s="142" t="s">
        <v>1</v>
      </c>
      <c r="N140" s="143" t="s">
        <v>35</v>
      </c>
      <c r="O140" s="144">
        <v>0.29899999999999999</v>
      </c>
      <c r="P140" s="144">
        <f t="shared" si="1"/>
        <v>55.314999999999998</v>
      </c>
      <c r="Q140" s="144">
        <v>0</v>
      </c>
      <c r="R140" s="144">
        <f t="shared" si="2"/>
        <v>0</v>
      </c>
      <c r="S140" s="144">
        <v>0</v>
      </c>
      <c r="T140" s="14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124</v>
      </c>
      <c r="AT140" s="146" t="s">
        <v>120</v>
      </c>
      <c r="AU140" s="146" t="s">
        <v>80</v>
      </c>
      <c r="AY140" s="14" t="s">
        <v>117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4" t="s">
        <v>78</v>
      </c>
      <c r="BK140" s="147">
        <f t="shared" si="9"/>
        <v>0</v>
      </c>
      <c r="BL140" s="14" t="s">
        <v>124</v>
      </c>
      <c r="BM140" s="146" t="s">
        <v>156</v>
      </c>
    </row>
    <row r="141" spans="1:65" s="2" customFormat="1" ht="21.75" customHeight="1">
      <c r="A141" s="26"/>
      <c r="B141" s="134"/>
      <c r="C141" s="135" t="s">
        <v>157</v>
      </c>
      <c r="D141" s="135" t="s">
        <v>120</v>
      </c>
      <c r="E141" s="136" t="s">
        <v>158</v>
      </c>
      <c r="F141" s="137" t="s">
        <v>159</v>
      </c>
      <c r="G141" s="138" t="s">
        <v>132</v>
      </c>
      <c r="H141" s="139">
        <v>55.5</v>
      </c>
      <c r="I141" s="140">
        <v>0</v>
      </c>
      <c r="J141" s="140">
        <f t="shared" si="0"/>
        <v>0</v>
      </c>
      <c r="K141" s="141"/>
      <c r="L141" s="27"/>
      <c r="M141" s="142" t="s">
        <v>1</v>
      </c>
      <c r="N141" s="143" t="s">
        <v>35</v>
      </c>
      <c r="O141" s="144">
        <v>0.28599999999999998</v>
      </c>
      <c r="P141" s="144">
        <f t="shared" si="1"/>
        <v>15.872999999999999</v>
      </c>
      <c r="Q141" s="144">
        <v>0</v>
      </c>
      <c r="R141" s="144">
        <f t="shared" si="2"/>
        <v>0</v>
      </c>
      <c r="S141" s="144">
        <v>0</v>
      </c>
      <c r="T141" s="14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124</v>
      </c>
      <c r="AT141" s="146" t="s">
        <v>120</v>
      </c>
      <c r="AU141" s="146" t="s">
        <v>80</v>
      </c>
      <c r="AY141" s="14" t="s">
        <v>117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4" t="s">
        <v>78</v>
      </c>
      <c r="BK141" s="147">
        <f t="shared" si="9"/>
        <v>0</v>
      </c>
      <c r="BL141" s="14" t="s">
        <v>124</v>
      </c>
      <c r="BM141" s="146" t="s">
        <v>160</v>
      </c>
    </row>
    <row r="142" spans="1:65" s="2" customFormat="1" ht="16.5" customHeight="1">
      <c r="A142" s="26"/>
      <c r="B142" s="134"/>
      <c r="C142" s="148" t="s">
        <v>161</v>
      </c>
      <c r="D142" s="148" t="s">
        <v>162</v>
      </c>
      <c r="E142" s="149" t="s">
        <v>163</v>
      </c>
      <c r="F142" s="150" t="s">
        <v>164</v>
      </c>
      <c r="G142" s="151" t="s">
        <v>165</v>
      </c>
      <c r="H142" s="152">
        <v>111</v>
      </c>
      <c r="I142" s="153">
        <v>0</v>
      </c>
      <c r="J142" s="153">
        <f t="shared" si="0"/>
        <v>0</v>
      </c>
      <c r="K142" s="154"/>
      <c r="L142" s="155"/>
      <c r="M142" s="156" t="s">
        <v>1</v>
      </c>
      <c r="N142" s="157" t="s">
        <v>35</v>
      </c>
      <c r="O142" s="144">
        <v>0</v>
      </c>
      <c r="P142" s="144">
        <f t="shared" si="1"/>
        <v>0</v>
      </c>
      <c r="Q142" s="144">
        <v>1</v>
      </c>
      <c r="R142" s="144">
        <f t="shared" si="2"/>
        <v>111</v>
      </c>
      <c r="S142" s="144">
        <v>0</v>
      </c>
      <c r="T142" s="145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166</v>
      </c>
      <c r="AT142" s="146" t="s">
        <v>162</v>
      </c>
      <c r="AU142" s="146" t="s">
        <v>80</v>
      </c>
      <c r="AY142" s="14" t="s">
        <v>117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4" t="s">
        <v>78</v>
      </c>
      <c r="BK142" s="147">
        <f t="shared" si="9"/>
        <v>0</v>
      </c>
      <c r="BL142" s="14" t="s">
        <v>124</v>
      </c>
      <c r="BM142" s="146" t="s">
        <v>167</v>
      </c>
    </row>
    <row r="143" spans="1:65" s="12" customFormat="1" ht="22.9" customHeight="1">
      <c r="B143" s="122"/>
      <c r="D143" s="123" t="s">
        <v>69</v>
      </c>
      <c r="E143" s="132" t="s">
        <v>124</v>
      </c>
      <c r="F143" s="132" t="s">
        <v>168</v>
      </c>
      <c r="J143" s="133">
        <f>BK143</f>
        <v>0</v>
      </c>
      <c r="L143" s="122"/>
      <c r="M143" s="126"/>
      <c r="N143" s="127"/>
      <c r="O143" s="127"/>
      <c r="P143" s="128">
        <f>SUM(P144:P146)</f>
        <v>25.42558</v>
      </c>
      <c r="Q143" s="127"/>
      <c r="R143" s="128">
        <f>SUM(R144:R146)</f>
        <v>0</v>
      </c>
      <c r="S143" s="127"/>
      <c r="T143" s="129">
        <f>SUM(T144:T146)</f>
        <v>0</v>
      </c>
      <c r="AR143" s="123" t="s">
        <v>78</v>
      </c>
      <c r="AT143" s="130" t="s">
        <v>69</v>
      </c>
      <c r="AU143" s="130" t="s">
        <v>78</v>
      </c>
      <c r="AY143" s="123" t="s">
        <v>117</v>
      </c>
      <c r="BK143" s="131">
        <f>SUM(BK144:BK146)</f>
        <v>0</v>
      </c>
    </row>
    <row r="144" spans="1:65" s="2" customFormat="1" ht="16.5" customHeight="1">
      <c r="A144" s="26"/>
      <c r="B144" s="134"/>
      <c r="C144" s="135" t="s">
        <v>169</v>
      </c>
      <c r="D144" s="135" t="s">
        <v>120</v>
      </c>
      <c r="E144" s="136" t="s">
        <v>170</v>
      </c>
      <c r="F144" s="137" t="s">
        <v>171</v>
      </c>
      <c r="G144" s="138" t="s">
        <v>132</v>
      </c>
      <c r="H144" s="139">
        <v>18.5</v>
      </c>
      <c r="I144" s="140">
        <v>0</v>
      </c>
      <c r="J144" s="140">
        <f>ROUND(I144*H144,2)</f>
        <v>0</v>
      </c>
      <c r="K144" s="141"/>
      <c r="L144" s="27"/>
      <c r="M144" s="142" t="s">
        <v>1</v>
      </c>
      <c r="N144" s="143" t="s">
        <v>35</v>
      </c>
      <c r="O144" s="144">
        <v>1.3169999999999999</v>
      </c>
      <c r="P144" s="144">
        <f>O144*H144</f>
        <v>24.3645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124</v>
      </c>
      <c r="AT144" s="146" t="s">
        <v>120</v>
      </c>
      <c r="AU144" s="146" t="s">
        <v>80</v>
      </c>
      <c r="AY144" s="14" t="s">
        <v>117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4" t="s">
        <v>78</v>
      </c>
      <c r="BK144" s="147">
        <f>ROUND(I144*H144,2)</f>
        <v>0</v>
      </c>
      <c r="BL144" s="14" t="s">
        <v>124</v>
      </c>
      <c r="BM144" s="146" t="s">
        <v>172</v>
      </c>
    </row>
    <row r="145" spans="1:65" s="2" customFormat="1" ht="21.75" customHeight="1">
      <c r="A145" s="26"/>
      <c r="B145" s="134"/>
      <c r="C145" s="135" t="s">
        <v>173</v>
      </c>
      <c r="D145" s="135" t="s">
        <v>120</v>
      </c>
      <c r="E145" s="136" t="s">
        <v>174</v>
      </c>
      <c r="F145" s="137" t="s">
        <v>175</v>
      </c>
      <c r="G145" s="138" t="s">
        <v>132</v>
      </c>
      <c r="H145" s="139">
        <v>0.5</v>
      </c>
      <c r="I145" s="140">
        <v>0</v>
      </c>
      <c r="J145" s="140">
        <f>ROUND(I145*H145,2)</f>
        <v>0</v>
      </c>
      <c r="K145" s="141"/>
      <c r="L145" s="27"/>
      <c r="M145" s="142" t="s">
        <v>1</v>
      </c>
      <c r="N145" s="143" t="s">
        <v>35</v>
      </c>
      <c r="O145" s="144">
        <v>1.208</v>
      </c>
      <c r="P145" s="144">
        <f>O145*H145</f>
        <v>0.60399999999999998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6" t="s">
        <v>124</v>
      </c>
      <c r="AT145" s="146" t="s">
        <v>120</v>
      </c>
      <c r="AU145" s="146" t="s">
        <v>80</v>
      </c>
      <c r="AY145" s="14" t="s">
        <v>117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4" t="s">
        <v>78</v>
      </c>
      <c r="BK145" s="147">
        <f>ROUND(I145*H145,2)</f>
        <v>0</v>
      </c>
      <c r="BL145" s="14" t="s">
        <v>124</v>
      </c>
      <c r="BM145" s="146" t="s">
        <v>176</v>
      </c>
    </row>
    <row r="146" spans="1:65" s="2" customFormat="1" ht="16.5" customHeight="1">
      <c r="A146" s="26"/>
      <c r="B146" s="134"/>
      <c r="C146" s="135" t="s">
        <v>177</v>
      </c>
      <c r="D146" s="135" t="s">
        <v>120</v>
      </c>
      <c r="E146" s="136" t="s">
        <v>178</v>
      </c>
      <c r="F146" s="137" t="s">
        <v>179</v>
      </c>
      <c r="G146" s="138" t="s">
        <v>132</v>
      </c>
      <c r="H146" s="139">
        <v>0.312</v>
      </c>
      <c r="I146" s="140">
        <v>0</v>
      </c>
      <c r="J146" s="140">
        <f>ROUND(I146*H146,2)</f>
        <v>0</v>
      </c>
      <c r="K146" s="141"/>
      <c r="L146" s="27"/>
      <c r="M146" s="142" t="s">
        <v>1</v>
      </c>
      <c r="N146" s="143" t="s">
        <v>35</v>
      </c>
      <c r="O146" s="144">
        <v>1.4650000000000001</v>
      </c>
      <c r="P146" s="144">
        <f>O146*H146</f>
        <v>0.45708000000000004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124</v>
      </c>
      <c r="AT146" s="146" t="s">
        <v>120</v>
      </c>
      <c r="AU146" s="146" t="s">
        <v>80</v>
      </c>
      <c r="AY146" s="14" t="s">
        <v>117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4" t="s">
        <v>78</v>
      </c>
      <c r="BK146" s="147">
        <f>ROUND(I146*H146,2)</f>
        <v>0</v>
      </c>
      <c r="BL146" s="14" t="s">
        <v>124</v>
      </c>
      <c r="BM146" s="146" t="s">
        <v>180</v>
      </c>
    </row>
    <row r="147" spans="1:65" s="12" customFormat="1" ht="22.9" customHeight="1">
      <c r="B147" s="122"/>
      <c r="D147" s="123" t="s">
        <v>69</v>
      </c>
      <c r="E147" s="132" t="s">
        <v>145</v>
      </c>
      <c r="F147" s="132" t="s">
        <v>181</v>
      </c>
      <c r="J147" s="133">
        <f>BK147</f>
        <v>0</v>
      </c>
      <c r="L147" s="122"/>
      <c r="M147" s="126"/>
      <c r="N147" s="127"/>
      <c r="O147" s="127"/>
      <c r="P147" s="128">
        <f>SUM(P148:P150)</f>
        <v>59.715000000000003</v>
      </c>
      <c r="Q147" s="127"/>
      <c r="R147" s="128">
        <f>SUM(R148:R150)</f>
        <v>39.774149999999999</v>
      </c>
      <c r="S147" s="127"/>
      <c r="T147" s="129">
        <f>SUM(T148:T150)</f>
        <v>0</v>
      </c>
      <c r="AR147" s="123" t="s">
        <v>78</v>
      </c>
      <c r="AT147" s="130" t="s">
        <v>69</v>
      </c>
      <c r="AU147" s="130" t="s">
        <v>78</v>
      </c>
      <c r="AY147" s="123" t="s">
        <v>117</v>
      </c>
      <c r="BK147" s="131">
        <f>SUM(BK148:BK150)</f>
        <v>0</v>
      </c>
    </row>
    <row r="148" spans="1:65" s="2" customFormat="1" ht="21.75" customHeight="1">
      <c r="A148" s="26"/>
      <c r="B148" s="134"/>
      <c r="C148" s="135" t="s">
        <v>182</v>
      </c>
      <c r="D148" s="135" t="s">
        <v>120</v>
      </c>
      <c r="E148" s="136" t="s">
        <v>183</v>
      </c>
      <c r="F148" s="137" t="s">
        <v>184</v>
      </c>
      <c r="G148" s="138" t="s">
        <v>123</v>
      </c>
      <c r="H148" s="139">
        <v>45</v>
      </c>
      <c r="I148" s="140">
        <v>0</v>
      </c>
      <c r="J148" s="140">
        <f>ROUND(I148*H148,2)</f>
        <v>0</v>
      </c>
      <c r="K148" s="141"/>
      <c r="L148" s="27"/>
      <c r="M148" s="142" t="s">
        <v>1</v>
      </c>
      <c r="N148" s="143" t="s">
        <v>35</v>
      </c>
      <c r="O148" s="144">
        <v>0.28499999999999998</v>
      </c>
      <c r="P148" s="144">
        <f>O148*H148</f>
        <v>12.824999999999999</v>
      </c>
      <c r="Q148" s="144">
        <v>0.28081</v>
      </c>
      <c r="R148" s="144">
        <f>Q148*H148</f>
        <v>12.63645</v>
      </c>
      <c r="S148" s="144">
        <v>0</v>
      </c>
      <c r="T148" s="145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124</v>
      </c>
      <c r="AT148" s="146" t="s">
        <v>120</v>
      </c>
      <c r="AU148" s="146" t="s">
        <v>80</v>
      </c>
      <c r="AY148" s="14" t="s">
        <v>117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4" t="s">
        <v>78</v>
      </c>
      <c r="BK148" s="147">
        <f>ROUND(I148*H148,2)</f>
        <v>0</v>
      </c>
      <c r="BL148" s="14" t="s">
        <v>124</v>
      </c>
      <c r="BM148" s="146" t="s">
        <v>185</v>
      </c>
    </row>
    <row r="149" spans="1:65" s="2" customFormat="1" ht="21.75" customHeight="1">
      <c r="A149" s="26"/>
      <c r="B149" s="134"/>
      <c r="C149" s="135" t="s">
        <v>186</v>
      </c>
      <c r="D149" s="135" t="s">
        <v>120</v>
      </c>
      <c r="E149" s="136" t="s">
        <v>187</v>
      </c>
      <c r="F149" s="137" t="s">
        <v>188</v>
      </c>
      <c r="G149" s="138" t="s">
        <v>123</v>
      </c>
      <c r="H149" s="139">
        <v>45</v>
      </c>
      <c r="I149" s="140">
        <v>0</v>
      </c>
      <c r="J149" s="140">
        <f>ROUND(I149*H149,2)</f>
        <v>0</v>
      </c>
      <c r="K149" s="141"/>
      <c r="L149" s="27"/>
      <c r="M149" s="142" t="s">
        <v>1</v>
      </c>
      <c r="N149" s="143" t="s">
        <v>35</v>
      </c>
      <c r="O149" s="144">
        <v>0.55100000000000005</v>
      </c>
      <c r="P149" s="144">
        <f>O149*H149</f>
        <v>24.795000000000002</v>
      </c>
      <c r="Q149" s="144">
        <v>0.39561000000000002</v>
      </c>
      <c r="R149" s="144">
        <f>Q149*H149</f>
        <v>17.80245</v>
      </c>
      <c r="S149" s="144">
        <v>0</v>
      </c>
      <c r="T149" s="145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124</v>
      </c>
      <c r="AT149" s="146" t="s">
        <v>120</v>
      </c>
      <c r="AU149" s="146" t="s">
        <v>80</v>
      </c>
      <c r="AY149" s="14" t="s">
        <v>117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4" t="s">
        <v>78</v>
      </c>
      <c r="BK149" s="147">
        <f>ROUND(I149*H149,2)</f>
        <v>0</v>
      </c>
      <c r="BL149" s="14" t="s">
        <v>124</v>
      </c>
      <c r="BM149" s="146" t="s">
        <v>189</v>
      </c>
    </row>
    <row r="150" spans="1:65" s="2" customFormat="1" ht="21.75" customHeight="1">
      <c r="A150" s="26"/>
      <c r="B150" s="134"/>
      <c r="C150" s="135" t="s">
        <v>190</v>
      </c>
      <c r="D150" s="135" t="s">
        <v>120</v>
      </c>
      <c r="E150" s="136" t="s">
        <v>191</v>
      </c>
      <c r="F150" s="137" t="s">
        <v>192</v>
      </c>
      <c r="G150" s="138" t="s">
        <v>123</v>
      </c>
      <c r="H150" s="139">
        <v>45</v>
      </c>
      <c r="I150" s="140">
        <v>0</v>
      </c>
      <c r="J150" s="140">
        <f>ROUND(I150*H150,2)</f>
        <v>0</v>
      </c>
      <c r="K150" s="141"/>
      <c r="L150" s="27"/>
      <c r="M150" s="142" t="s">
        <v>1</v>
      </c>
      <c r="N150" s="143" t="s">
        <v>35</v>
      </c>
      <c r="O150" s="144">
        <v>0.49099999999999999</v>
      </c>
      <c r="P150" s="144">
        <f>O150*H150</f>
        <v>22.094999999999999</v>
      </c>
      <c r="Q150" s="144">
        <v>0.20745</v>
      </c>
      <c r="R150" s="144">
        <f>Q150*H150</f>
        <v>9.3352500000000003</v>
      </c>
      <c r="S150" s="144">
        <v>0</v>
      </c>
      <c r="T150" s="145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124</v>
      </c>
      <c r="AT150" s="146" t="s">
        <v>120</v>
      </c>
      <c r="AU150" s="146" t="s">
        <v>80</v>
      </c>
      <c r="AY150" s="14" t="s">
        <v>117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4" t="s">
        <v>78</v>
      </c>
      <c r="BK150" s="147">
        <f>ROUND(I150*H150,2)</f>
        <v>0</v>
      </c>
      <c r="BL150" s="14" t="s">
        <v>124</v>
      </c>
      <c r="BM150" s="146" t="s">
        <v>193</v>
      </c>
    </row>
    <row r="151" spans="1:65" s="12" customFormat="1" ht="22.9" customHeight="1">
      <c r="B151" s="122"/>
      <c r="D151" s="123" t="s">
        <v>69</v>
      </c>
      <c r="E151" s="132" t="s">
        <v>166</v>
      </c>
      <c r="F151" s="132" t="s">
        <v>194</v>
      </c>
      <c r="J151" s="133">
        <f>BK151</f>
        <v>0</v>
      </c>
      <c r="L151" s="122"/>
      <c r="M151" s="126"/>
      <c r="N151" s="127"/>
      <c r="O151" s="127"/>
      <c r="P151" s="128">
        <f>SUM(P152:P177)</f>
        <v>107.666</v>
      </c>
      <c r="Q151" s="127"/>
      <c r="R151" s="128">
        <f>SUM(R152:R177)</f>
        <v>5.9445725000000005</v>
      </c>
      <c r="S151" s="127"/>
      <c r="T151" s="129">
        <f>SUM(T152:T177)</f>
        <v>0</v>
      </c>
      <c r="AR151" s="123" t="s">
        <v>78</v>
      </c>
      <c r="AT151" s="130" t="s">
        <v>69</v>
      </c>
      <c r="AU151" s="130" t="s">
        <v>78</v>
      </c>
      <c r="AY151" s="123" t="s">
        <v>117</v>
      </c>
      <c r="BK151" s="131">
        <f>SUM(BK152:BK177)</f>
        <v>0</v>
      </c>
    </row>
    <row r="152" spans="1:65" s="2" customFormat="1" ht="21.75" customHeight="1">
      <c r="A152" s="26"/>
      <c r="B152" s="134"/>
      <c r="C152" s="135" t="s">
        <v>195</v>
      </c>
      <c r="D152" s="135" t="s">
        <v>120</v>
      </c>
      <c r="E152" s="136" t="s">
        <v>196</v>
      </c>
      <c r="F152" s="137" t="s">
        <v>197</v>
      </c>
      <c r="G152" s="138" t="s">
        <v>198</v>
      </c>
      <c r="H152" s="139">
        <v>185</v>
      </c>
      <c r="I152" s="140">
        <v>0</v>
      </c>
      <c r="J152" s="140">
        <f t="shared" ref="J152:J177" si="10">ROUND(I152*H152,2)</f>
        <v>0</v>
      </c>
      <c r="K152" s="141"/>
      <c r="L152" s="27"/>
      <c r="M152" s="142" t="s">
        <v>1</v>
      </c>
      <c r="N152" s="143" t="s">
        <v>35</v>
      </c>
      <c r="O152" s="144">
        <v>0.24</v>
      </c>
      <c r="P152" s="144">
        <f t="shared" ref="P152:P177" si="11">O152*H152</f>
        <v>44.4</v>
      </c>
      <c r="Q152" s="144">
        <v>0</v>
      </c>
      <c r="R152" s="144">
        <f t="shared" ref="R152:R177" si="12">Q152*H152</f>
        <v>0</v>
      </c>
      <c r="S152" s="144">
        <v>0</v>
      </c>
      <c r="T152" s="145">
        <f t="shared" ref="T152:T177" si="13"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124</v>
      </c>
      <c r="AT152" s="146" t="s">
        <v>120</v>
      </c>
      <c r="AU152" s="146" t="s">
        <v>80</v>
      </c>
      <c r="AY152" s="14" t="s">
        <v>117</v>
      </c>
      <c r="BE152" s="147">
        <f t="shared" ref="BE152:BE177" si="14">IF(N152="základní",J152,0)</f>
        <v>0</v>
      </c>
      <c r="BF152" s="147">
        <f t="shared" ref="BF152:BF177" si="15">IF(N152="snížená",J152,0)</f>
        <v>0</v>
      </c>
      <c r="BG152" s="147">
        <f t="shared" ref="BG152:BG177" si="16">IF(N152="zákl. přenesená",J152,0)</f>
        <v>0</v>
      </c>
      <c r="BH152" s="147">
        <f t="shared" ref="BH152:BH177" si="17">IF(N152="sníž. přenesená",J152,0)</f>
        <v>0</v>
      </c>
      <c r="BI152" s="147">
        <f t="shared" ref="BI152:BI177" si="18">IF(N152="nulová",J152,0)</f>
        <v>0</v>
      </c>
      <c r="BJ152" s="14" t="s">
        <v>78</v>
      </c>
      <c r="BK152" s="147">
        <f t="shared" ref="BK152:BK177" si="19">ROUND(I152*H152,2)</f>
        <v>0</v>
      </c>
      <c r="BL152" s="14" t="s">
        <v>124</v>
      </c>
      <c r="BM152" s="146" t="s">
        <v>199</v>
      </c>
    </row>
    <row r="153" spans="1:65" s="2" customFormat="1" ht="21.75" customHeight="1">
      <c r="A153" s="26"/>
      <c r="B153" s="134"/>
      <c r="C153" s="148" t="s">
        <v>200</v>
      </c>
      <c r="D153" s="148" t="s">
        <v>162</v>
      </c>
      <c r="E153" s="149" t="s">
        <v>201</v>
      </c>
      <c r="F153" s="150" t="s">
        <v>202</v>
      </c>
      <c r="G153" s="151" t="s">
        <v>198</v>
      </c>
      <c r="H153" s="152">
        <v>187.77500000000001</v>
      </c>
      <c r="I153" s="153">
        <v>0</v>
      </c>
      <c r="J153" s="153">
        <f t="shared" si="10"/>
        <v>0</v>
      </c>
      <c r="K153" s="154"/>
      <c r="L153" s="155"/>
      <c r="M153" s="156" t="s">
        <v>1</v>
      </c>
      <c r="N153" s="157" t="s">
        <v>35</v>
      </c>
      <c r="O153" s="144">
        <v>0</v>
      </c>
      <c r="P153" s="144">
        <f t="shared" si="11"/>
        <v>0</v>
      </c>
      <c r="Q153" s="144">
        <v>1.1000000000000001E-3</v>
      </c>
      <c r="R153" s="144">
        <f t="shared" si="12"/>
        <v>0.20655250000000003</v>
      </c>
      <c r="S153" s="144">
        <v>0</v>
      </c>
      <c r="T153" s="145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166</v>
      </c>
      <c r="AT153" s="146" t="s">
        <v>162</v>
      </c>
      <c r="AU153" s="146" t="s">
        <v>80</v>
      </c>
      <c r="AY153" s="14" t="s">
        <v>117</v>
      </c>
      <c r="BE153" s="147">
        <f t="shared" si="14"/>
        <v>0</v>
      </c>
      <c r="BF153" s="147">
        <f t="shared" si="15"/>
        <v>0</v>
      </c>
      <c r="BG153" s="147">
        <f t="shared" si="16"/>
        <v>0</v>
      </c>
      <c r="BH153" s="147">
        <f t="shared" si="17"/>
        <v>0</v>
      </c>
      <c r="BI153" s="147">
        <f t="shared" si="18"/>
        <v>0</v>
      </c>
      <c r="BJ153" s="14" t="s">
        <v>78</v>
      </c>
      <c r="BK153" s="147">
        <f t="shared" si="19"/>
        <v>0</v>
      </c>
      <c r="BL153" s="14" t="s">
        <v>124</v>
      </c>
      <c r="BM153" s="146" t="s">
        <v>203</v>
      </c>
    </row>
    <row r="154" spans="1:65" s="2" customFormat="1" ht="21.75" customHeight="1">
      <c r="A154" s="26"/>
      <c r="B154" s="134"/>
      <c r="C154" s="135" t="s">
        <v>204</v>
      </c>
      <c r="D154" s="135" t="s">
        <v>120</v>
      </c>
      <c r="E154" s="136" t="s">
        <v>205</v>
      </c>
      <c r="F154" s="137" t="s">
        <v>206</v>
      </c>
      <c r="G154" s="138" t="s">
        <v>207</v>
      </c>
      <c r="H154" s="139">
        <v>21</v>
      </c>
      <c r="I154" s="140">
        <v>0</v>
      </c>
      <c r="J154" s="140">
        <f t="shared" si="10"/>
        <v>0</v>
      </c>
      <c r="K154" s="141"/>
      <c r="L154" s="27"/>
      <c r="M154" s="142" t="s">
        <v>1</v>
      </c>
      <c r="N154" s="143" t="s">
        <v>35</v>
      </c>
      <c r="O154" s="144">
        <v>0.56499999999999995</v>
      </c>
      <c r="P154" s="144">
        <f t="shared" si="11"/>
        <v>11.864999999999998</v>
      </c>
      <c r="Q154" s="144">
        <v>0</v>
      </c>
      <c r="R154" s="144">
        <f t="shared" si="12"/>
        <v>0</v>
      </c>
      <c r="S154" s="144">
        <v>0</v>
      </c>
      <c r="T154" s="145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124</v>
      </c>
      <c r="AT154" s="146" t="s">
        <v>120</v>
      </c>
      <c r="AU154" s="146" t="s">
        <v>80</v>
      </c>
      <c r="AY154" s="14" t="s">
        <v>117</v>
      </c>
      <c r="BE154" s="147">
        <f t="shared" si="14"/>
        <v>0</v>
      </c>
      <c r="BF154" s="147">
        <f t="shared" si="15"/>
        <v>0</v>
      </c>
      <c r="BG154" s="147">
        <f t="shared" si="16"/>
        <v>0</v>
      </c>
      <c r="BH154" s="147">
        <f t="shared" si="17"/>
        <v>0</v>
      </c>
      <c r="BI154" s="147">
        <f t="shared" si="18"/>
        <v>0</v>
      </c>
      <c r="BJ154" s="14" t="s">
        <v>78</v>
      </c>
      <c r="BK154" s="147">
        <f t="shared" si="19"/>
        <v>0</v>
      </c>
      <c r="BL154" s="14" t="s">
        <v>124</v>
      </c>
      <c r="BM154" s="146" t="s">
        <v>208</v>
      </c>
    </row>
    <row r="155" spans="1:65" s="2" customFormat="1" ht="16.5" customHeight="1">
      <c r="A155" s="26"/>
      <c r="B155" s="134"/>
      <c r="C155" s="148" t="s">
        <v>209</v>
      </c>
      <c r="D155" s="148" t="s">
        <v>162</v>
      </c>
      <c r="E155" s="149" t="s">
        <v>210</v>
      </c>
      <c r="F155" s="150" t="s">
        <v>211</v>
      </c>
      <c r="G155" s="151" t="s">
        <v>207</v>
      </c>
      <c r="H155" s="152">
        <v>18</v>
      </c>
      <c r="I155" s="153">
        <v>0</v>
      </c>
      <c r="J155" s="153">
        <f t="shared" si="10"/>
        <v>0</v>
      </c>
      <c r="K155" s="154"/>
      <c r="L155" s="155"/>
      <c r="M155" s="156" t="s">
        <v>1</v>
      </c>
      <c r="N155" s="157" t="s">
        <v>35</v>
      </c>
      <c r="O155" s="144">
        <v>0</v>
      </c>
      <c r="P155" s="144">
        <f t="shared" si="11"/>
        <v>0</v>
      </c>
      <c r="Q155" s="144">
        <v>2.2000000000000001E-4</v>
      </c>
      <c r="R155" s="144">
        <f t="shared" si="12"/>
        <v>3.96E-3</v>
      </c>
      <c r="S155" s="144">
        <v>0</v>
      </c>
      <c r="T155" s="145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166</v>
      </c>
      <c r="AT155" s="146" t="s">
        <v>162</v>
      </c>
      <c r="AU155" s="146" t="s">
        <v>80</v>
      </c>
      <c r="AY155" s="14" t="s">
        <v>117</v>
      </c>
      <c r="BE155" s="147">
        <f t="shared" si="14"/>
        <v>0</v>
      </c>
      <c r="BF155" s="147">
        <f t="shared" si="15"/>
        <v>0</v>
      </c>
      <c r="BG155" s="147">
        <f t="shared" si="16"/>
        <v>0</v>
      </c>
      <c r="BH155" s="147">
        <f t="shared" si="17"/>
        <v>0</v>
      </c>
      <c r="BI155" s="147">
        <f t="shared" si="18"/>
        <v>0</v>
      </c>
      <c r="BJ155" s="14" t="s">
        <v>78</v>
      </c>
      <c r="BK155" s="147">
        <f t="shared" si="19"/>
        <v>0</v>
      </c>
      <c r="BL155" s="14" t="s">
        <v>124</v>
      </c>
      <c r="BM155" s="146" t="s">
        <v>212</v>
      </c>
    </row>
    <row r="156" spans="1:65" s="2" customFormat="1" ht="16.5" customHeight="1">
      <c r="A156" s="26"/>
      <c r="B156" s="134"/>
      <c r="C156" s="148" t="s">
        <v>213</v>
      </c>
      <c r="D156" s="148" t="s">
        <v>162</v>
      </c>
      <c r="E156" s="149" t="s">
        <v>214</v>
      </c>
      <c r="F156" s="150" t="s">
        <v>215</v>
      </c>
      <c r="G156" s="151" t="s">
        <v>207</v>
      </c>
      <c r="H156" s="152">
        <v>1</v>
      </c>
      <c r="I156" s="153">
        <v>0</v>
      </c>
      <c r="J156" s="153">
        <f t="shared" si="10"/>
        <v>0</v>
      </c>
      <c r="K156" s="154"/>
      <c r="L156" s="155"/>
      <c r="M156" s="156" t="s">
        <v>1</v>
      </c>
      <c r="N156" s="157" t="s">
        <v>35</v>
      </c>
      <c r="O156" s="144">
        <v>0</v>
      </c>
      <c r="P156" s="144">
        <f t="shared" si="11"/>
        <v>0</v>
      </c>
      <c r="Q156" s="144">
        <v>1.2999999999999999E-4</v>
      </c>
      <c r="R156" s="144">
        <f t="shared" si="12"/>
        <v>1.2999999999999999E-4</v>
      </c>
      <c r="S156" s="144">
        <v>0</v>
      </c>
      <c r="T156" s="145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6" t="s">
        <v>166</v>
      </c>
      <c r="AT156" s="146" t="s">
        <v>162</v>
      </c>
      <c r="AU156" s="146" t="s">
        <v>80</v>
      </c>
      <c r="AY156" s="14" t="s">
        <v>117</v>
      </c>
      <c r="BE156" s="147">
        <f t="shared" si="14"/>
        <v>0</v>
      </c>
      <c r="BF156" s="147">
        <f t="shared" si="15"/>
        <v>0</v>
      </c>
      <c r="BG156" s="147">
        <f t="shared" si="16"/>
        <v>0</v>
      </c>
      <c r="BH156" s="147">
        <f t="shared" si="17"/>
        <v>0</v>
      </c>
      <c r="BI156" s="147">
        <f t="shared" si="18"/>
        <v>0</v>
      </c>
      <c r="BJ156" s="14" t="s">
        <v>78</v>
      </c>
      <c r="BK156" s="147">
        <f t="shared" si="19"/>
        <v>0</v>
      </c>
      <c r="BL156" s="14" t="s">
        <v>124</v>
      </c>
      <c r="BM156" s="146" t="s">
        <v>216</v>
      </c>
    </row>
    <row r="157" spans="1:65" s="2" customFormat="1" ht="16.5" customHeight="1">
      <c r="A157" s="26"/>
      <c r="B157" s="134"/>
      <c r="C157" s="148" t="s">
        <v>217</v>
      </c>
      <c r="D157" s="148" t="s">
        <v>162</v>
      </c>
      <c r="E157" s="149" t="s">
        <v>218</v>
      </c>
      <c r="F157" s="150" t="s">
        <v>219</v>
      </c>
      <c r="G157" s="151" t="s">
        <v>207</v>
      </c>
      <c r="H157" s="152">
        <v>2</v>
      </c>
      <c r="I157" s="153">
        <v>0</v>
      </c>
      <c r="J157" s="153">
        <f t="shared" si="10"/>
        <v>0</v>
      </c>
      <c r="K157" s="154"/>
      <c r="L157" s="155"/>
      <c r="M157" s="156" t="s">
        <v>1</v>
      </c>
      <c r="N157" s="157" t="s">
        <v>35</v>
      </c>
      <c r="O157" s="144">
        <v>0</v>
      </c>
      <c r="P157" s="144">
        <f t="shared" si="11"/>
        <v>0</v>
      </c>
      <c r="Q157" s="144">
        <v>2.0000000000000001E-4</v>
      </c>
      <c r="R157" s="144">
        <f t="shared" si="12"/>
        <v>4.0000000000000002E-4</v>
      </c>
      <c r="S157" s="144">
        <v>0</v>
      </c>
      <c r="T157" s="145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166</v>
      </c>
      <c r="AT157" s="146" t="s">
        <v>162</v>
      </c>
      <c r="AU157" s="146" t="s">
        <v>80</v>
      </c>
      <c r="AY157" s="14" t="s">
        <v>117</v>
      </c>
      <c r="BE157" s="147">
        <f t="shared" si="14"/>
        <v>0</v>
      </c>
      <c r="BF157" s="147">
        <f t="shared" si="15"/>
        <v>0</v>
      </c>
      <c r="BG157" s="147">
        <f t="shared" si="16"/>
        <v>0</v>
      </c>
      <c r="BH157" s="147">
        <f t="shared" si="17"/>
        <v>0</v>
      </c>
      <c r="BI157" s="147">
        <f t="shared" si="18"/>
        <v>0</v>
      </c>
      <c r="BJ157" s="14" t="s">
        <v>78</v>
      </c>
      <c r="BK157" s="147">
        <f t="shared" si="19"/>
        <v>0</v>
      </c>
      <c r="BL157" s="14" t="s">
        <v>124</v>
      </c>
      <c r="BM157" s="146" t="s">
        <v>220</v>
      </c>
    </row>
    <row r="158" spans="1:65" s="2" customFormat="1" ht="21.75" customHeight="1">
      <c r="A158" s="26"/>
      <c r="B158" s="134"/>
      <c r="C158" s="135" t="s">
        <v>221</v>
      </c>
      <c r="D158" s="135" t="s">
        <v>120</v>
      </c>
      <c r="E158" s="136" t="s">
        <v>222</v>
      </c>
      <c r="F158" s="137" t="s">
        <v>223</v>
      </c>
      <c r="G158" s="138" t="s">
        <v>207</v>
      </c>
      <c r="H158" s="139">
        <v>4</v>
      </c>
      <c r="I158" s="140">
        <v>0</v>
      </c>
      <c r="J158" s="140">
        <f t="shared" si="10"/>
        <v>0</v>
      </c>
      <c r="K158" s="141"/>
      <c r="L158" s="27"/>
      <c r="M158" s="142" t="s">
        <v>1</v>
      </c>
      <c r="N158" s="143" t="s">
        <v>35</v>
      </c>
      <c r="O158" s="144">
        <v>0.52</v>
      </c>
      <c r="P158" s="144">
        <f t="shared" si="11"/>
        <v>2.08</v>
      </c>
      <c r="Q158" s="144">
        <v>0</v>
      </c>
      <c r="R158" s="144">
        <f t="shared" si="12"/>
        <v>0</v>
      </c>
      <c r="S158" s="144">
        <v>0</v>
      </c>
      <c r="T158" s="145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124</v>
      </c>
      <c r="AT158" s="146" t="s">
        <v>120</v>
      </c>
      <c r="AU158" s="146" t="s">
        <v>80</v>
      </c>
      <c r="AY158" s="14" t="s">
        <v>117</v>
      </c>
      <c r="BE158" s="147">
        <f t="shared" si="14"/>
        <v>0</v>
      </c>
      <c r="BF158" s="147">
        <f t="shared" si="15"/>
        <v>0</v>
      </c>
      <c r="BG158" s="147">
        <f t="shared" si="16"/>
        <v>0</v>
      </c>
      <c r="BH158" s="147">
        <f t="shared" si="17"/>
        <v>0</v>
      </c>
      <c r="BI158" s="147">
        <f t="shared" si="18"/>
        <v>0</v>
      </c>
      <c r="BJ158" s="14" t="s">
        <v>78</v>
      </c>
      <c r="BK158" s="147">
        <f t="shared" si="19"/>
        <v>0</v>
      </c>
      <c r="BL158" s="14" t="s">
        <v>124</v>
      </c>
      <c r="BM158" s="146" t="s">
        <v>224</v>
      </c>
    </row>
    <row r="159" spans="1:65" s="2" customFormat="1" ht="16.5" customHeight="1">
      <c r="A159" s="26"/>
      <c r="B159" s="134"/>
      <c r="C159" s="148" t="s">
        <v>225</v>
      </c>
      <c r="D159" s="148" t="s">
        <v>162</v>
      </c>
      <c r="E159" s="149" t="s">
        <v>226</v>
      </c>
      <c r="F159" s="150" t="s">
        <v>227</v>
      </c>
      <c r="G159" s="151" t="s">
        <v>207</v>
      </c>
      <c r="H159" s="152">
        <v>4</v>
      </c>
      <c r="I159" s="153">
        <v>0</v>
      </c>
      <c r="J159" s="153">
        <f t="shared" si="10"/>
        <v>0</v>
      </c>
      <c r="K159" s="154"/>
      <c r="L159" s="155"/>
      <c r="M159" s="156" t="s">
        <v>1</v>
      </c>
      <c r="N159" s="157" t="s">
        <v>35</v>
      </c>
      <c r="O159" s="144">
        <v>0</v>
      </c>
      <c r="P159" s="144">
        <f t="shared" si="11"/>
        <v>0</v>
      </c>
      <c r="Q159" s="144">
        <v>2.5999999999999998E-4</v>
      </c>
      <c r="R159" s="144">
        <f t="shared" si="12"/>
        <v>1.0399999999999999E-3</v>
      </c>
      <c r="S159" s="144">
        <v>0</v>
      </c>
      <c r="T159" s="145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166</v>
      </c>
      <c r="AT159" s="146" t="s">
        <v>162</v>
      </c>
      <c r="AU159" s="146" t="s">
        <v>80</v>
      </c>
      <c r="AY159" s="14" t="s">
        <v>117</v>
      </c>
      <c r="BE159" s="147">
        <f t="shared" si="14"/>
        <v>0</v>
      </c>
      <c r="BF159" s="147">
        <f t="shared" si="15"/>
        <v>0</v>
      </c>
      <c r="BG159" s="147">
        <f t="shared" si="16"/>
        <v>0</v>
      </c>
      <c r="BH159" s="147">
        <f t="shared" si="17"/>
        <v>0</v>
      </c>
      <c r="BI159" s="147">
        <f t="shared" si="18"/>
        <v>0</v>
      </c>
      <c r="BJ159" s="14" t="s">
        <v>78</v>
      </c>
      <c r="BK159" s="147">
        <f t="shared" si="19"/>
        <v>0</v>
      </c>
      <c r="BL159" s="14" t="s">
        <v>124</v>
      </c>
      <c r="BM159" s="146" t="s">
        <v>228</v>
      </c>
    </row>
    <row r="160" spans="1:65" s="2" customFormat="1" ht="21.75" customHeight="1">
      <c r="A160" s="26"/>
      <c r="B160" s="134"/>
      <c r="C160" s="135" t="s">
        <v>229</v>
      </c>
      <c r="D160" s="135" t="s">
        <v>120</v>
      </c>
      <c r="E160" s="136" t="s">
        <v>230</v>
      </c>
      <c r="F160" s="137" t="s">
        <v>231</v>
      </c>
      <c r="G160" s="138" t="s">
        <v>207</v>
      </c>
      <c r="H160" s="139">
        <v>7</v>
      </c>
      <c r="I160" s="140">
        <v>0</v>
      </c>
      <c r="J160" s="140">
        <f t="shared" si="10"/>
        <v>0</v>
      </c>
      <c r="K160" s="141"/>
      <c r="L160" s="27"/>
      <c r="M160" s="142" t="s">
        <v>1</v>
      </c>
      <c r="N160" s="143" t="s">
        <v>35</v>
      </c>
      <c r="O160" s="144">
        <v>0.56499999999999995</v>
      </c>
      <c r="P160" s="144">
        <f t="shared" si="11"/>
        <v>3.9549999999999996</v>
      </c>
      <c r="Q160" s="144">
        <v>0</v>
      </c>
      <c r="R160" s="144">
        <f t="shared" si="12"/>
        <v>0</v>
      </c>
      <c r="S160" s="144">
        <v>0</v>
      </c>
      <c r="T160" s="145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124</v>
      </c>
      <c r="AT160" s="146" t="s">
        <v>120</v>
      </c>
      <c r="AU160" s="146" t="s">
        <v>80</v>
      </c>
      <c r="AY160" s="14" t="s">
        <v>117</v>
      </c>
      <c r="BE160" s="147">
        <f t="shared" si="14"/>
        <v>0</v>
      </c>
      <c r="BF160" s="147">
        <f t="shared" si="15"/>
        <v>0</v>
      </c>
      <c r="BG160" s="147">
        <f t="shared" si="16"/>
        <v>0</v>
      </c>
      <c r="BH160" s="147">
        <f t="shared" si="17"/>
        <v>0</v>
      </c>
      <c r="BI160" s="147">
        <f t="shared" si="18"/>
        <v>0</v>
      </c>
      <c r="BJ160" s="14" t="s">
        <v>78</v>
      </c>
      <c r="BK160" s="147">
        <f t="shared" si="19"/>
        <v>0</v>
      </c>
      <c r="BL160" s="14" t="s">
        <v>124</v>
      </c>
      <c r="BM160" s="146" t="s">
        <v>232</v>
      </c>
    </row>
    <row r="161" spans="1:65" s="2" customFormat="1" ht="16.5" customHeight="1">
      <c r="A161" s="26"/>
      <c r="B161" s="134"/>
      <c r="C161" s="148" t="s">
        <v>233</v>
      </c>
      <c r="D161" s="148" t="s">
        <v>162</v>
      </c>
      <c r="E161" s="149" t="s">
        <v>234</v>
      </c>
      <c r="F161" s="150" t="s">
        <v>235</v>
      </c>
      <c r="G161" s="151" t="s">
        <v>207</v>
      </c>
      <c r="H161" s="152">
        <v>7</v>
      </c>
      <c r="I161" s="153">
        <v>0</v>
      </c>
      <c r="J161" s="153">
        <f t="shared" si="10"/>
        <v>0</v>
      </c>
      <c r="K161" s="154"/>
      <c r="L161" s="155"/>
      <c r="M161" s="156" t="s">
        <v>1</v>
      </c>
      <c r="N161" s="157" t="s">
        <v>35</v>
      </c>
      <c r="O161" s="144">
        <v>0</v>
      </c>
      <c r="P161" s="144">
        <f t="shared" si="11"/>
        <v>0</v>
      </c>
      <c r="Q161" s="144">
        <v>3.2000000000000003E-4</v>
      </c>
      <c r="R161" s="144">
        <f t="shared" si="12"/>
        <v>2.2400000000000002E-3</v>
      </c>
      <c r="S161" s="144">
        <v>0</v>
      </c>
      <c r="T161" s="145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166</v>
      </c>
      <c r="AT161" s="146" t="s">
        <v>162</v>
      </c>
      <c r="AU161" s="146" t="s">
        <v>80</v>
      </c>
      <c r="AY161" s="14" t="s">
        <v>117</v>
      </c>
      <c r="BE161" s="147">
        <f t="shared" si="14"/>
        <v>0</v>
      </c>
      <c r="BF161" s="147">
        <f t="shared" si="15"/>
        <v>0</v>
      </c>
      <c r="BG161" s="147">
        <f t="shared" si="16"/>
        <v>0</v>
      </c>
      <c r="BH161" s="147">
        <f t="shared" si="17"/>
        <v>0</v>
      </c>
      <c r="BI161" s="147">
        <f t="shared" si="18"/>
        <v>0</v>
      </c>
      <c r="BJ161" s="14" t="s">
        <v>78</v>
      </c>
      <c r="BK161" s="147">
        <f t="shared" si="19"/>
        <v>0</v>
      </c>
      <c r="BL161" s="14" t="s">
        <v>124</v>
      </c>
      <c r="BM161" s="146" t="s">
        <v>236</v>
      </c>
    </row>
    <row r="162" spans="1:65" s="2" customFormat="1" ht="16.5" customHeight="1">
      <c r="A162" s="26"/>
      <c r="B162" s="134"/>
      <c r="C162" s="135" t="s">
        <v>237</v>
      </c>
      <c r="D162" s="135" t="s">
        <v>120</v>
      </c>
      <c r="E162" s="136" t="s">
        <v>238</v>
      </c>
      <c r="F162" s="137" t="s">
        <v>239</v>
      </c>
      <c r="G162" s="138" t="s">
        <v>207</v>
      </c>
      <c r="H162" s="139">
        <v>1</v>
      </c>
      <c r="I162" s="140">
        <v>0</v>
      </c>
      <c r="J162" s="140">
        <f t="shared" si="10"/>
        <v>0</v>
      </c>
      <c r="K162" s="141"/>
      <c r="L162" s="27"/>
      <c r="M162" s="142" t="s">
        <v>1</v>
      </c>
      <c r="N162" s="143" t="s">
        <v>35</v>
      </c>
      <c r="O162" s="144">
        <v>0.66</v>
      </c>
      <c r="P162" s="144">
        <f t="shared" si="11"/>
        <v>0.66</v>
      </c>
      <c r="Q162" s="144">
        <v>8.8999999999999995E-4</v>
      </c>
      <c r="R162" s="144">
        <f t="shared" si="12"/>
        <v>8.8999999999999995E-4</v>
      </c>
      <c r="S162" s="144">
        <v>0</v>
      </c>
      <c r="T162" s="145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124</v>
      </c>
      <c r="AT162" s="146" t="s">
        <v>120</v>
      </c>
      <c r="AU162" s="146" t="s">
        <v>80</v>
      </c>
      <c r="AY162" s="14" t="s">
        <v>117</v>
      </c>
      <c r="BE162" s="147">
        <f t="shared" si="14"/>
        <v>0</v>
      </c>
      <c r="BF162" s="147">
        <f t="shared" si="15"/>
        <v>0</v>
      </c>
      <c r="BG162" s="147">
        <f t="shared" si="16"/>
        <v>0</v>
      </c>
      <c r="BH162" s="147">
        <f t="shared" si="17"/>
        <v>0</v>
      </c>
      <c r="BI162" s="147">
        <f t="shared" si="18"/>
        <v>0</v>
      </c>
      <c r="BJ162" s="14" t="s">
        <v>78</v>
      </c>
      <c r="BK162" s="147">
        <f t="shared" si="19"/>
        <v>0</v>
      </c>
      <c r="BL162" s="14" t="s">
        <v>124</v>
      </c>
      <c r="BM162" s="146" t="s">
        <v>240</v>
      </c>
    </row>
    <row r="163" spans="1:65" s="2" customFormat="1" ht="16.5" customHeight="1">
      <c r="A163" s="26"/>
      <c r="B163" s="134"/>
      <c r="C163" s="148" t="s">
        <v>241</v>
      </c>
      <c r="D163" s="148" t="s">
        <v>162</v>
      </c>
      <c r="E163" s="149" t="s">
        <v>242</v>
      </c>
      <c r="F163" s="150" t="s">
        <v>243</v>
      </c>
      <c r="G163" s="151" t="s">
        <v>207</v>
      </c>
      <c r="H163" s="152">
        <v>1</v>
      </c>
      <c r="I163" s="153">
        <v>0</v>
      </c>
      <c r="J163" s="153">
        <f t="shared" si="10"/>
        <v>0</v>
      </c>
      <c r="K163" s="154"/>
      <c r="L163" s="155"/>
      <c r="M163" s="156" t="s">
        <v>1</v>
      </c>
      <c r="N163" s="157" t="s">
        <v>35</v>
      </c>
      <c r="O163" s="144">
        <v>0</v>
      </c>
      <c r="P163" s="144">
        <f t="shared" si="11"/>
        <v>0</v>
      </c>
      <c r="Q163" s="144">
        <v>2.5000000000000001E-3</v>
      </c>
      <c r="R163" s="144">
        <f t="shared" si="12"/>
        <v>2.5000000000000001E-3</v>
      </c>
      <c r="S163" s="144">
        <v>0</v>
      </c>
      <c r="T163" s="145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166</v>
      </c>
      <c r="AT163" s="146" t="s">
        <v>162</v>
      </c>
      <c r="AU163" s="146" t="s">
        <v>80</v>
      </c>
      <c r="AY163" s="14" t="s">
        <v>117</v>
      </c>
      <c r="BE163" s="147">
        <f t="shared" si="14"/>
        <v>0</v>
      </c>
      <c r="BF163" s="147">
        <f t="shared" si="15"/>
        <v>0</v>
      </c>
      <c r="BG163" s="147">
        <f t="shared" si="16"/>
        <v>0</v>
      </c>
      <c r="BH163" s="147">
        <f t="shared" si="17"/>
        <v>0</v>
      </c>
      <c r="BI163" s="147">
        <f t="shared" si="18"/>
        <v>0</v>
      </c>
      <c r="BJ163" s="14" t="s">
        <v>78</v>
      </c>
      <c r="BK163" s="147">
        <f t="shared" si="19"/>
        <v>0</v>
      </c>
      <c r="BL163" s="14" t="s">
        <v>124</v>
      </c>
      <c r="BM163" s="146" t="s">
        <v>244</v>
      </c>
    </row>
    <row r="164" spans="1:65" s="2" customFormat="1" ht="16.5" customHeight="1">
      <c r="A164" s="26"/>
      <c r="B164" s="134"/>
      <c r="C164" s="148" t="s">
        <v>245</v>
      </c>
      <c r="D164" s="148" t="s">
        <v>162</v>
      </c>
      <c r="E164" s="149" t="s">
        <v>246</v>
      </c>
      <c r="F164" s="150" t="s">
        <v>247</v>
      </c>
      <c r="G164" s="151" t="s">
        <v>207</v>
      </c>
      <c r="H164" s="152">
        <v>1</v>
      </c>
      <c r="I164" s="153">
        <v>0</v>
      </c>
      <c r="J164" s="153">
        <f t="shared" si="10"/>
        <v>0</v>
      </c>
      <c r="K164" s="154"/>
      <c r="L164" s="155"/>
      <c r="M164" s="156" t="s">
        <v>1</v>
      </c>
      <c r="N164" s="157" t="s">
        <v>35</v>
      </c>
      <c r="O164" s="144">
        <v>0</v>
      </c>
      <c r="P164" s="144">
        <f t="shared" si="11"/>
        <v>0</v>
      </c>
      <c r="Q164" s="144">
        <v>5.1000000000000004E-3</v>
      </c>
      <c r="R164" s="144">
        <f t="shared" si="12"/>
        <v>5.1000000000000004E-3</v>
      </c>
      <c r="S164" s="144">
        <v>0</v>
      </c>
      <c r="T164" s="145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166</v>
      </c>
      <c r="AT164" s="146" t="s">
        <v>162</v>
      </c>
      <c r="AU164" s="146" t="s">
        <v>80</v>
      </c>
      <c r="AY164" s="14" t="s">
        <v>117</v>
      </c>
      <c r="BE164" s="147">
        <f t="shared" si="14"/>
        <v>0</v>
      </c>
      <c r="BF164" s="147">
        <f t="shared" si="15"/>
        <v>0</v>
      </c>
      <c r="BG164" s="147">
        <f t="shared" si="16"/>
        <v>0</v>
      </c>
      <c r="BH164" s="147">
        <f t="shared" si="17"/>
        <v>0</v>
      </c>
      <c r="BI164" s="147">
        <f t="shared" si="18"/>
        <v>0</v>
      </c>
      <c r="BJ164" s="14" t="s">
        <v>78</v>
      </c>
      <c r="BK164" s="147">
        <f t="shared" si="19"/>
        <v>0</v>
      </c>
      <c r="BL164" s="14" t="s">
        <v>124</v>
      </c>
      <c r="BM164" s="146" t="s">
        <v>248</v>
      </c>
    </row>
    <row r="165" spans="1:65" s="2" customFormat="1" ht="21.75" customHeight="1">
      <c r="A165" s="26"/>
      <c r="B165" s="134"/>
      <c r="C165" s="148" t="s">
        <v>249</v>
      </c>
      <c r="D165" s="148" t="s">
        <v>162</v>
      </c>
      <c r="E165" s="149" t="s">
        <v>250</v>
      </c>
      <c r="F165" s="150" t="s">
        <v>251</v>
      </c>
      <c r="G165" s="151" t="s">
        <v>207</v>
      </c>
      <c r="H165" s="152">
        <v>1</v>
      </c>
      <c r="I165" s="153">
        <v>0</v>
      </c>
      <c r="J165" s="153">
        <f t="shared" si="10"/>
        <v>0</v>
      </c>
      <c r="K165" s="154"/>
      <c r="L165" s="155"/>
      <c r="M165" s="156" t="s">
        <v>1</v>
      </c>
      <c r="N165" s="157" t="s">
        <v>35</v>
      </c>
      <c r="O165" s="144">
        <v>0</v>
      </c>
      <c r="P165" s="144">
        <f t="shared" si="11"/>
        <v>0</v>
      </c>
      <c r="Q165" s="144">
        <v>3.0000000000000001E-3</v>
      </c>
      <c r="R165" s="144">
        <f t="shared" si="12"/>
        <v>3.0000000000000001E-3</v>
      </c>
      <c r="S165" s="144">
        <v>0</v>
      </c>
      <c r="T165" s="145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166</v>
      </c>
      <c r="AT165" s="146" t="s">
        <v>162</v>
      </c>
      <c r="AU165" s="146" t="s">
        <v>80</v>
      </c>
      <c r="AY165" s="14" t="s">
        <v>117</v>
      </c>
      <c r="BE165" s="147">
        <f t="shared" si="14"/>
        <v>0</v>
      </c>
      <c r="BF165" s="147">
        <f t="shared" si="15"/>
        <v>0</v>
      </c>
      <c r="BG165" s="147">
        <f t="shared" si="16"/>
        <v>0</v>
      </c>
      <c r="BH165" s="147">
        <f t="shared" si="17"/>
        <v>0</v>
      </c>
      <c r="BI165" s="147">
        <f t="shared" si="18"/>
        <v>0</v>
      </c>
      <c r="BJ165" s="14" t="s">
        <v>78</v>
      </c>
      <c r="BK165" s="147">
        <f t="shared" si="19"/>
        <v>0</v>
      </c>
      <c r="BL165" s="14" t="s">
        <v>124</v>
      </c>
      <c r="BM165" s="146" t="s">
        <v>252</v>
      </c>
    </row>
    <row r="166" spans="1:65" s="2" customFormat="1" ht="21.75" customHeight="1">
      <c r="A166" s="26"/>
      <c r="B166" s="134"/>
      <c r="C166" s="135" t="s">
        <v>253</v>
      </c>
      <c r="D166" s="135" t="s">
        <v>120</v>
      </c>
      <c r="E166" s="136" t="s">
        <v>254</v>
      </c>
      <c r="F166" s="137" t="s">
        <v>255</v>
      </c>
      <c r="G166" s="138" t="s">
        <v>207</v>
      </c>
      <c r="H166" s="139">
        <v>1</v>
      </c>
      <c r="I166" s="140">
        <v>0</v>
      </c>
      <c r="J166" s="140">
        <f t="shared" si="10"/>
        <v>0</v>
      </c>
      <c r="K166" s="141"/>
      <c r="L166" s="27"/>
      <c r="M166" s="142" t="s">
        <v>1</v>
      </c>
      <c r="N166" s="143" t="s">
        <v>35</v>
      </c>
      <c r="O166" s="144">
        <v>0.61199999999999999</v>
      </c>
      <c r="P166" s="144">
        <f t="shared" si="11"/>
        <v>0.61199999999999999</v>
      </c>
      <c r="Q166" s="144">
        <v>2.0000000000000002E-5</v>
      </c>
      <c r="R166" s="144">
        <f t="shared" si="12"/>
        <v>2.0000000000000002E-5</v>
      </c>
      <c r="S166" s="144">
        <v>0</v>
      </c>
      <c r="T166" s="145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124</v>
      </c>
      <c r="AT166" s="146" t="s">
        <v>120</v>
      </c>
      <c r="AU166" s="146" t="s">
        <v>80</v>
      </c>
      <c r="AY166" s="14" t="s">
        <v>117</v>
      </c>
      <c r="BE166" s="147">
        <f t="shared" si="14"/>
        <v>0</v>
      </c>
      <c r="BF166" s="147">
        <f t="shared" si="15"/>
        <v>0</v>
      </c>
      <c r="BG166" s="147">
        <f t="shared" si="16"/>
        <v>0</v>
      </c>
      <c r="BH166" s="147">
        <f t="shared" si="17"/>
        <v>0</v>
      </c>
      <c r="BI166" s="147">
        <f t="shared" si="18"/>
        <v>0</v>
      </c>
      <c r="BJ166" s="14" t="s">
        <v>78</v>
      </c>
      <c r="BK166" s="147">
        <f t="shared" si="19"/>
        <v>0</v>
      </c>
      <c r="BL166" s="14" t="s">
        <v>124</v>
      </c>
      <c r="BM166" s="146" t="s">
        <v>256</v>
      </c>
    </row>
    <row r="167" spans="1:65" s="2" customFormat="1" ht="21.75" customHeight="1">
      <c r="A167" s="26"/>
      <c r="B167" s="134"/>
      <c r="C167" s="135" t="s">
        <v>257</v>
      </c>
      <c r="D167" s="135" t="s">
        <v>120</v>
      </c>
      <c r="E167" s="136" t="s">
        <v>258</v>
      </c>
      <c r="F167" s="137" t="s">
        <v>259</v>
      </c>
      <c r="G167" s="138" t="s">
        <v>207</v>
      </c>
      <c r="H167" s="139">
        <v>1</v>
      </c>
      <c r="I167" s="140">
        <v>0</v>
      </c>
      <c r="J167" s="140">
        <f t="shared" si="10"/>
        <v>0</v>
      </c>
      <c r="K167" s="141"/>
      <c r="L167" s="27"/>
      <c r="M167" s="142" t="s">
        <v>1</v>
      </c>
      <c r="N167" s="143" t="s">
        <v>35</v>
      </c>
      <c r="O167" s="144">
        <v>3.51</v>
      </c>
      <c r="P167" s="144">
        <f t="shared" si="11"/>
        <v>3.51</v>
      </c>
      <c r="Q167" s="144">
        <v>0</v>
      </c>
      <c r="R167" s="144">
        <f t="shared" si="12"/>
        <v>0</v>
      </c>
      <c r="S167" s="144">
        <v>0</v>
      </c>
      <c r="T167" s="145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124</v>
      </c>
      <c r="AT167" s="146" t="s">
        <v>120</v>
      </c>
      <c r="AU167" s="146" t="s">
        <v>80</v>
      </c>
      <c r="AY167" s="14" t="s">
        <v>117</v>
      </c>
      <c r="BE167" s="147">
        <f t="shared" si="14"/>
        <v>0</v>
      </c>
      <c r="BF167" s="147">
        <f t="shared" si="15"/>
        <v>0</v>
      </c>
      <c r="BG167" s="147">
        <f t="shared" si="16"/>
        <v>0</v>
      </c>
      <c r="BH167" s="147">
        <f t="shared" si="17"/>
        <v>0</v>
      </c>
      <c r="BI167" s="147">
        <f t="shared" si="18"/>
        <v>0</v>
      </c>
      <c r="BJ167" s="14" t="s">
        <v>78</v>
      </c>
      <c r="BK167" s="147">
        <f t="shared" si="19"/>
        <v>0</v>
      </c>
      <c r="BL167" s="14" t="s">
        <v>124</v>
      </c>
      <c r="BM167" s="146" t="s">
        <v>260</v>
      </c>
    </row>
    <row r="168" spans="1:65" s="2" customFormat="1" ht="21.75" customHeight="1">
      <c r="A168" s="26"/>
      <c r="B168" s="134"/>
      <c r="C168" s="135" t="s">
        <v>261</v>
      </c>
      <c r="D168" s="135" t="s">
        <v>120</v>
      </c>
      <c r="E168" s="136" t="s">
        <v>262</v>
      </c>
      <c r="F168" s="137" t="s">
        <v>263</v>
      </c>
      <c r="G168" s="138" t="s">
        <v>198</v>
      </c>
      <c r="H168" s="139">
        <v>185</v>
      </c>
      <c r="I168" s="140">
        <v>0</v>
      </c>
      <c r="J168" s="140">
        <f t="shared" si="10"/>
        <v>0</v>
      </c>
      <c r="K168" s="141"/>
      <c r="L168" s="27"/>
      <c r="M168" s="142" t="s">
        <v>1</v>
      </c>
      <c r="N168" s="143" t="s">
        <v>35</v>
      </c>
      <c r="O168" s="144">
        <v>6.2E-2</v>
      </c>
      <c r="P168" s="144">
        <f t="shared" si="11"/>
        <v>11.47</v>
      </c>
      <c r="Q168" s="144">
        <v>0</v>
      </c>
      <c r="R168" s="144">
        <f t="shared" si="12"/>
        <v>0</v>
      </c>
      <c r="S168" s="144">
        <v>0</v>
      </c>
      <c r="T168" s="145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124</v>
      </c>
      <c r="AT168" s="146" t="s">
        <v>120</v>
      </c>
      <c r="AU168" s="146" t="s">
        <v>80</v>
      </c>
      <c r="AY168" s="14" t="s">
        <v>117</v>
      </c>
      <c r="BE168" s="147">
        <f t="shared" si="14"/>
        <v>0</v>
      </c>
      <c r="BF168" s="147">
        <f t="shared" si="15"/>
        <v>0</v>
      </c>
      <c r="BG168" s="147">
        <f t="shared" si="16"/>
        <v>0</v>
      </c>
      <c r="BH168" s="147">
        <f t="shared" si="17"/>
        <v>0</v>
      </c>
      <c r="BI168" s="147">
        <f t="shared" si="18"/>
        <v>0</v>
      </c>
      <c r="BJ168" s="14" t="s">
        <v>78</v>
      </c>
      <c r="BK168" s="147">
        <f t="shared" si="19"/>
        <v>0</v>
      </c>
      <c r="BL168" s="14" t="s">
        <v>124</v>
      </c>
      <c r="BM168" s="146" t="s">
        <v>264</v>
      </c>
    </row>
    <row r="169" spans="1:65" s="2" customFormat="1" ht="16.5" customHeight="1">
      <c r="A169" s="26"/>
      <c r="B169" s="134"/>
      <c r="C169" s="135" t="s">
        <v>265</v>
      </c>
      <c r="D169" s="135" t="s">
        <v>120</v>
      </c>
      <c r="E169" s="136" t="s">
        <v>266</v>
      </c>
      <c r="F169" s="137" t="s">
        <v>267</v>
      </c>
      <c r="G169" s="138" t="s">
        <v>198</v>
      </c>
      <c r="H169" s="139">
        <v>185</v>
      </c>
      <c r="I169" s="140">
        <v>0</v>
      </c>
      <c r="J169" s="140">
        <f t="shared" si="10"/>
        <v>0</v>
      </c>
      <c r="K169" s="141"/>
      <c r="L169" s="27"/>
      <c r="M169" s="142" t="s">
        <v>1</v>
      </c>
      <c r="N169" s="143" t="s">
        <v>35</v>
      </c>
      <c r="O169" s="144">
        <v>4.3999999999999997E-2</v>
      </c>
      <c r="P169" s="144">
        <f t="shared" si="11"/>
        <v>8.1399999999999988</v>
      </c>
      <c r="Q169" s="144">
        <v>0</v>
      </c>
      <c r="R169" s="144">
        <f t="shared" si="12"/>
        <v>0</v>
      </c>
      <c r="S169" s="144">
        <v>0</v>
      </c>
      <c r="T169" s="145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6" t="s">
        <v>124</v>
      </c>
      <c r="AT169" s="146" t="s">
        <v>120</v>
      </c>
      <c r="AU169" s="146" t="s">
        <v>80</v>
      </c>
      <c r="AY169" s="14" t="s">
        <v>117</v>
      </c>
      <c r="BE169" s="147">
        <f t="shared" si="14"/>
        <v>0</v>
      </c>
      <c r="BF169" s="147">
        <f t="shared" si="15"/>
        <v>0</v>
      </c>
      <c r="BG169" s="147">
        <f t="shared" si="16"/>
        <v>0</v>
      </c>
      <c r="BH169" s="147">
        <f t="shared" si="17"/>
        <v>0</v>
      </c>
      <c r="BI169" s="147">
        <f t="shared" si="18"/>
        <v>0</v>
      </c>
      <c r="BJ169" s="14" t="s">
        <v>78</v>
      </c>
      <c r="BK169" s="147">
        <f t="shared" si="19"/>
        <v>0</v>
      </c>
      <c r="BL169" s="14" t="s">
        <v>124</v>
      </c>
      <c r="BM169" s="146" t="s">
        <v>268</v>
      </c>
    </row>
    <row r="170" spans="1:65" s="2" customFormat="1" ht="16.5" customHeight="1">
      <c r="A170" s="26"/>
      <c r="B170" s="134"/>
      <c r="C170" s="135" t="s">
        <v>269</v>
      </c>
      <c r="D170" s="135" t="s">
        <v>120</v>
      </c>
      <c r="E170" s="136" t="s">
        <v>270</v>
      </c>
      <c r="F170" s="137" t="s">
        <v>271</v>
      </c>
      <c r="G170" s="138" t="s">
        <v>207</v>
      </c>
      <c r="H170" s="139">
        <v>1</v>
      </c>
      <c r="I170" s="140">
        <v>0</v>
      </c>
      <c r="J170" s="140">
        <f t="shared" si="10"/>
        <v>0</v>
      </c>
      <c r="K170" s="141"/>
      <c r="L170" s="27"/>
      <c r="M170" s="142" t="s">
        <v>1</v>
      </c>
      <c r="N170" s="143" t="s">
        <v>35</v>
      </c>
      <c r="O170" s="144">
        <v>4.7809999999999997</v>
      </c>
      <c r="P170" s="144">
        <f t="shared" si="11"/>
        <v>4.7809999999999997</v>
      </c>
      <c r="Q170" s="144">
        <v>2.0194899999999998</v>
      </c>
      <c r="R170" s="144">
        <f t="shared" si="12"/>
        <v>2.0194899999999998</v>
      </c>
      <c r="S170" s="144">
        <v>0</v>
      </c>
      <c r="T170" s="145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124</v>
      </c>
      <c r="AT170" s="146" t="s">
        <v>120</v>
      </c>
      <c r="AU170" s="146" t="s">
        <v>80</v>
      </c>
      <c r="AY170" s="14" t="s">
        <v>117</v>
      </c>
      <c r="BE170" s="147">
        <f t="shared" si="14"/>
        <v>0</v>
      </c>
      <c r="BF170" s="147">
        <f t="shared" si="15"/>
        <v>0</v>
      </c>
      <c r="BG170" s="147">
        <f t="shared" si="16"/>
        <v>0</v>
      </c>
      <c r="BH170" s="147">
        <f t="shared" si="17"/>
        <v>0</v>
      </c>
      <c r="BI170" s="147">
        <f t="shared" si="18"/>
        <v>0</v>
      </c>
      <c r="BJ170" s="14" t="s">
        <v>78</v>
      </c>
      <c r="BK170" s="147">
        <f t="shared" si="19"/>
        <v>0</v>
      </c>
      <c r="BL170" s="14" t="s">
        <v>124</v>
      </c>
      <c r="BM170" s="146" t="s">
        <v>272</v>
      </c>
    </row>
    <row r="171" spans="1:65" s="2" customFormat="1" ht="16.5" customHeight="1">
      <c r="A171" s="26"/>
      <c r="B171" s="134"/>
      <c r="C171" s="148" t="s">
        <v>273</v>
      </c>
      <c r="D171" s="148" t="s">
        <v>162</v>
      </c>
      <c r="E171" s="149" t="s">
        <v>274</v>
      </c>
      <c r="F171" s="150" t="s">
        <v>275</v>
      </c>
      <c r="G171" s="151" t="s">
        <v>207</v>
      </c>
      <c r="H171" s="152">
        <v>1</v>
      </c>
      <c r="I171" s="153">
        <v>0</v>
      </c>
      <c r="J171" s="153">
        <f t="shared" si="10"/>
        <v>0</v>
      </c>
      <c r="K171" s="154"/>
      <c r="L171" s="155"/>
      <c r="M171" s="156" t="s">
        <v>1</v>
      </c>
      <c r="N171" s="157" t="s">
        <v>35</v>
      </c>
      <c r="O171" s="144">
        <v>0</v>
      </c>
      <c r="P171" s="144">
        <f t="shared" si="11"/>
        <v>0</v>
      </c>
      <c r="Q171" s="144">
        <v>0.58899999999999997</v>
      </c>
      <c r="R171" s="144">
        <f t="shared" si="12"/>
        <v>0.58899999999999997</v>
      </c>
      <c r="S171" s="144">
        <v>0</v>
      </c>
      <c r="T171" s="145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166</v>
      </c>
      <c r="AT171" s="146" t="s">
        <v>162</v>
      </c>
      <c r="AU171" s="146" t="s">
        <v>80</v>
      </c>
      <c r="AY171" s="14" t="s">
        <v>117</v>
      </c>
      <c r="BE171" s="147">
        <f t="shared" si="14"/>
        <v>0</v>
      </c>
      <c r="BF171" s="147">
        <f t="shared" si="15"/>
        <v>0</v>
      </c>
      <c r="BG171" s="147">
        <f t="shared" si="16"/>
        <v>0</v>
      </c>
      <c r="BH171" s="147">
        <f t="shared" si="17"/>
        <v>0</v>
      </c>
      <c r="BI171" s="147">
        <f t="shared" si="18"/>
        <v>0</v>
      </c>
      <c r="BJ171" s="14" t="s">
        <v>78</v>
      </c>
      <c r="BK171" s="147">
        <f t="shared" si="19"/>
        <v>0</v>
      </c>
      <c r="BL171" s="14" t="s">
        <v>124</v>
      </c>
      <c r="BM171" s="146" t="s">
        <v>276</v>
      </c>
    </row>
    <row r="172" spans="1:65" s="2" customFormat="1" ht="16.5" customHeight="1">
      <c r="A172" s="26"/>
      <c r="B172" s="134"/>
      <c r="C172" s="148" t="s">
        <v>277</v>
      </c>
      <c r="D172" s="148" t="s">
        <v>162</v>
      </c>
      <c r="E172" s="149" t="s">
        <v>278</v>
      </c>
      <c r="F172" s="150" t="s">
        <v>279</v>
      </c>
      <c r="G172" s="151" t="s">
        <v>207</v>
      </c>
      <c r="H172" s="152">
        <v>1</v>
      </c>
      <c r="I172" s="153">
        <v>0</v>
      </c>
      <c r="J172" s="153">
        <f t="shared" si="10"/>
        <v>0</v>
      </c>
      <c r="K172" s="154"/>
      <c r="L172" s="155"/>
      <c r="M172" s="156" t="s">
        <v>1</v>
      </c>
      <c r="N172" s="157" t="s">
        <v>35</v>
      </c>
      <c r="O172" s="144">
        <v>0</v>
      </c>
      <c r="P172" s="144">
        <f t="shared" si="11"/>
        <v>0</v>
      </c>
      <c r="Q172" s="144">
        <v>2.9870000000000001</v>
      </c>
      <c r="R172" s="144">
        <f t="shared" si="12"/>
        <v>2.9870000000000001</v>
      </c>
      <c r="S172" s="144">
        <v>0</v>
      </c>
      <c r="T172" s="145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6" t="s">
        <v>166</v>
      </c>
      <c r="AT172" s="146" t="s">
        <v>162</v>
      </c>
      <c r="AU172" s="146" t="s">
        <v>80</v>
      </c>
      <c r="AY172" s="14" t="s">
        <v>117</v>
      </c>
      <c r="BE172" s="147">
        <f t="shared" si="14"/>
        <v>0</v>
      </c>
      <c r="BF172" s="147">
        <f t="shared" si="15"/>
        <v>0</v>
      </c>
      <c r="BG172" s="147">
        <f t="shared" si="16"/>
        <v>0</v>
      </c>
      <c r="BH172" s="147">
        <f t="shared" si="17"/>
        <v>0</v>
      </c>
      <c r="BI172" s="147">
        <f t="shared" si="18"/>
        <v>0</v>
      </c>
      <c r="BJ172" s="14" t="s">
        <v>78</v>
      </c>
      <c r="BK172" s="147">
        <f t="shared" si="19"/>
        <v>0</v>
      </c>
      <c r="BL172" s="14" t="s">
        <v>124</v>
      </c>
      <c r="BM172" s="146" t="s">
        <v>280</v>
      </c>
    </row>
    <row r="173" spans="1:65" s="2" customFormat="1" ht="16.5" customHeight="1">
      <c r="A173" s="26"/>
      <c r="B173" s="134"/>
      <c r="C173" s="135" t="s">
        <v>281</v>
      </c>
      <c r="D173" s="135" t="s">
        <v>120</v>
      </c>
      <c r="E173" s="136" t="s">
        <v>282</v>
      </c>
      <c r="F173" s="137" t="s">
        <v>283</v>
      </c>
      <c r="G173" s="138" t="s">
        <v>207</v>
      </c>
      <c r="H173" s="139">
        <v>1</v>
      </c>
      <c r="I173" s="140">
        <v>0</v>
      </c>
      <c r="J173" s="140">
        <f t="shared" si="10"/>
        <v>0</v>
      </c>
      <c r="K173" s="141"/>
      <c r="L173" s="27"/>
      <c r="M173" s="142" t="s">
        <v>1</v>
      </c>
      <c r="N173" s="143" t="s">
        <v>35</v>
      </c>
      <c r="O173" s="144">
        <v>0.77200000000000002</v>
      </c>
      <c r="P173" s="144">
        <f t="shared" si="11"/>
        <v>0.77200000000000002</v>
      </c>
      <c r="Q173" s="144">
        <v>6.3829999999999998E-2</v>
      </c>
      <c r="R173" s="144">
        <f t="shared" si="12"/>
        <v>6.3829999999999998E-2</v>
      </c>
      <c r="S173" s="144">
        <v>0</v>
      </c>
      <c r="T173" s="145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124</v>
      </c>
      <c r="AT173" s="146" t="s">
        <v>120</v>
      </c>
      <c r="AU173" s="146" t="s">
        <v>80</v>
      </c>
      <c r="AY173" s="14" t="s">
        <v>117</v>
      </c>
      <c r="BE173" s="147">
        <f t="shared" si="14"/>
        <v>0</v>
      </c>
      <c r="BF173" s="147">
        <f t="shared" si="15"/>
        <v>0</v>
      </c>
      <c r="BG173" s="147">
        <f t="shared" si="16"/>
        <v>0</v>
      </c>
      <c r="BH173" s="147">
        <f t="shared" si="17"/>
        <v>0</v>
      </c>
      <c r="BI173" s="147">
        <f t="shared" si="18"/>
        <v>0</v>
      </c>
      <c r="BJ173" s="14" t="s">
        <v>78</v>
      </c>
      <c r="BK173" s="147">
        <f t="shared" si="19"/>
        <v>0</v>
      </c>
      <c r="BL173" s="14" t="s">
        <v>124</v>
      </c>
      <c r="BM173" s="146" t="s">
        <v>284</v>
      </c>
    </row>
    <row r="174" spans="1:65" s="2" customFormat="1" ht="16.5" customHeight="1">
      <c r="A174" s="26"/>
      <c r="B174" s="134"/>
      <c r="C174" s="148" t="s">
        <v>285</v>
      </c>
      <c r="D174" s="148" t="s">
        <v>162</v>
      </c>
      <c r="E174" s="149" t="s">
        <v>286</v>
      </c>
      <c r="F174" s="150" t="s">
        <v>287</v>
      </c>
      <c r="G174" s="151" t="s">
        <v>207</v>
      </c>
      <c r="H174" s="152">
        <v>1</v>
      </c>
      <c r="I174" s="153">
        <v>0</v>
      </c>
      <c r="J174" s="153">
        <f t="shared" si="10"/>
        <v>0</v>
      </c>
      <c r="K174" s="154"/>
      <c r="L174" s="155"/>
      <c r="M174" s="156" t="s">
        <v>1</v>
      </c>
      <c r="N174" s="157" t="s">
        <v>35</v>
      </c>
      <c r="O174" s="144">
        <v>0</v>
      </c>
      <c r="P174" s="144">
        <f t="shared" si="11"/>
        <v>0</v>
      </c>
      <c r="Q174" s="144">
        <v>7.3000000000000001E-3</v>
      </c>
      <c r="R174" s="144">
        <f t="shared" si="12"/>
        <v>7.3000000000000001E-3</v>
      </c>
      <c r="S174" s="144">
        <v>0</v>
      </c>
      <c r="T174" s="145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166</v>
      </c>
      <c r="AT174" s="146" t="s">
        <v>162</v>
      </c>
      <c r="AU174" s="146" t="s">
        <v>80</v>
      </c>
      <c r="AY174" s="14" t="s">
        <v>117</v>
      </c>
      <c r="BE174" s="147">
        <f t="shared" si="14"/>
        <v>0</v>
      </c>
      <c r="BF174" s="147">
        <f t="shared" si="15"/>
        <v>0</v>
      </c>
      <c r="BG174" s="147">
        <f t="shared" si="16"/>
        <v>0</v>
      </c>
      <c r="BH174" s="147">
        <f t="shared" si="17"/>
        <v>0</v>
      </c>
      <c r="BI174" s="147">
        <f t="shared" si="18"/>
        <v>0</v>
      </c>
      <c r="BJ174" s="14" t="s">
        <v>78</v>
      </c>
      <c r="BK174" s="147">
        <f t="shared" si="19"/>
        <v>0</v>
      </c>
      <c r="BL174" s="14" t="s">
        <v>124</v>
      </c>
      <c r="BM174" s="146" t="s">
        <v>288</v>
      </c>
    </row>
    <row r="175" spans="1:65" s="2" customFormat="1" ht="21.75" customHeight="1">
      <c r="A175" s="26"/>
      <c r="B175" s="134"/>
      <c r="C175" s="135" t="s">
        <v>289</v>
      </c>
      <c r="D175" s="135" t="s">
        <v>120</v>
      </c>
      <c r="E175" s="136" t="s">
        <v>290</v>
      </c>
      <c r="F175" s="137" t="s">
        <v>291</v>
      </c>
      <c r="G175" s="138" t="s">
        <v>207</v>
      </c>
      <c r="H175" s="139">
        <v>2</v>
      </c>
      <c r="I175" s="140">
        <v>0</v>
      </c>
      <c r="J175" s="140">
        <f t="shared" si="10"/>
        <v>0</v>
      </c>
      <c r="K175" s="141"/>
      <c r="L175" s="27"/>
      <c r="M175" s="142" t="s">
        <v>1</v>
      </c>
      <c r="N175" s="143" t="s">
        <v>35</v>
      </c>
      <c r="O175" s="144">
        <v>0.40300000000000002</v>
      </c>
      <c r="P175" s="144">
        <f t="shared" si="11"/>
        <v>0.80600000000000005</v>
      </c>
      <c r="Q175" s="144">
        <v>1.6000000000000001E-4</v>
      </c>
      <c r="R175" s="144">
        <f t="shared" si="12"/>
        <v>3.2000000000000003E-4</v>
      </c>
      <c r="S175" s="144">
        <v>0</v>
      </c>
      <c r="T175" s="145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124</v>
      </c>
      <c r="AT175" s="146" t="s">
        <v>120</v>
      </c>
      <c r="AU175" s="146" t="s">
        <v>80</v>
      </c>
      <c r="AY175" s="14" t="s">
        <v>117</v>
      </c>
      <c r="BE175" s="147">
        <f t="shared" si="14"/>
        <v>0</v>
      </c>
      <c r="BF175" s="147">
        <f t="shared" si="15"/>
        <v>0</v>
      </c>
      <c r="BG175" s="147">
        <f t="shared" si="16"/>
        <v>0</v>
      </c>
      <c r="BH175" s="147">
        <f t="shared" si="17"/>
        <v>0</v>
      </c>
      <c r="BI175" s="147">
        <f t="shared" si="18"/>
        <v>0</v>
      </c>
      <c r="BJ175" s="14" t="s">
        <v>78</v>
      </c>
      <c r="BK175" s="147">
        <f t="shared" si="19"/>
        <v>0</v>
      </c>
      <c r="BL175" s="14" t="s">
        <v>124</v>
      </c>
      <c r="BM175" s="146" t="s">
        <v>292</v>
      </c>
    </row>
    <row r="176" spans="1:65" s="2" customFormat="1" ht="16.5" customHeight="1">
      <c r="A176" s="26"/>
      <c r="B176" s="134"/>
      <c r="C176" s="135" t="s">
        <v>293</v>
      </c>
      <c r="D176" s="135" t="s">
        <v>120</v>
      </c>
      <c r="E176" s="136" t="s">
        <v>294</v>
      </c>
      <c r="F176" s="137" t="s">
        <v>295</v>
      </c>
      <c r="G176" s="138" t="s">
        <v>198</v>
      </c>
      <c r="H176" s="139">
        <v>185</v>
      </c>
      <c r="I176" s="140">
        <v>0</v>
      </c>
      <c r="J176" s="140">
        <f t="shared" si="10"/>
        <v>0</v>
      </c>
      <c r="K176" s="141"/>
      <c r="L176" s="27"/>
      <c r="M176" s="142" t="s">
        <v>1</v>
      </c>
      <c r="N176" s="143" t="s">
        <v>35</v>
      </c>
      <c r="O176" s="144">
        <v>5.3999999999999999E-2</v>
      </c>
      <c r="P176" s="144">
        <f t="shared" si="11"/>
        <v>9.99</v>
      </c>
      <c r="Q176" s="144">
        <v>1.9000000000000001E-4</v>
      </c>
      <c r="R176" s="144">
        <f t="shared" si="12"/>
        <v>3.5150000000000001E-2</v>
      </c>
      <c r="S176" s="144">
        <v>0</v>
      </c>
      <c r="T176" s="145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46" t="s">
        <v>124</v>
      </c>
      <c r="AT176" s="146" t="s">
        <v>120</v>
      </c>
      <c r="AU176" s="146" t="s">
        <v>80</v>
      </c>
      <c r="AY176" s="14" t="s">
        <v>117</v>
      </c>
      <c r="BE176" s="147">
        <f t="shared" si="14"/>
        <v>0</v>
      </c>
      <c r="BF176" s="147">
        <f t="shared" si="15"/>
        <v>0</v>
      </c>
      <c r="BG176" s="147">
        <f t="shared" si="16"/>
        <v>0</v>
      </c>
      <c r="BH176" s="147">
        <f t="shared" si="17"/>
        <v>0</v>
      </c>
      <c r="BI176" s="147">
        <f t="shared" si="18"/>
        <v>0</v>
      </c>
      <c r="BJ176" s="14" t="s">
        <v>78</v>
      </c>
      <c r="BK176" s="147">
        <f t="shared" si="19"/>
        <v>0</v>
      </c>
      <c r="BL176" s="14" t="s">
        <v>124</v>
      </c>
      <c r="BM176" s="146" t="s">
        <v>296</v>
      </c>
    </row>
    <row r="177" spans="1:65" s="2" customFormat="1" ht="16.5" customHeight="1">
      <c r="A177" s="26"/>
      <c r="B177" s="134"/>
      <c r="C177" s="135" t="s">
        <v>297</v>
      </c>
      <c r="D177" s="135" t="s">
        <v>120</v>
      </c>
      <c r="E177" s="136" t="s">
        <v>298</v>
      </c>
      <c r="F177" s="137" t="s">
        <v>299</v>
      </c>
      <c r="G177" s="138" t="s">
        <v>198</v>
      </c>
      <c r="H177" s="139">
        <v>185</v>
      </c>
      <c r="I177" s="140">
        <v>0</v>
      </c>
      <c r="J177" s="140">
        <f t="shared" si="10"/>
        <v>0</v>
      </c>
      <c r="K177" s="141"/>
      <c r="L177" s="27"/>
      <c r="M177" s="142" t="s">
        <v>1</v>
      </c>
      <c r="N177" s="143" t="s">
        <v>35</v>
      </c>
      <c r="O177" s="144">
        <v>2.5000000000000001E-2</v>
      </c>
      <c r="P177" s="144">
        <f t="shared" si="11"/>
        <v>4.625</v>
      </c>
      <c r="Q177" s="144">
        <v>9.0000000000000006E-5</v>
      </c>
      <c r="R177" s="144">
        <f t="shared" si="12"/>
        <v>1.6650000000000002E-2</v>
      </c>
      <c r="S177" s="144">
        <v>0</v>
      </c>
      <c r="T177" s="145">
        <f t="shared" si="1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124</v>
      </c>
      <c r="AT177" s="146" t="s">
        <v>120</v>
      </c>
      <c r="AU177" s="146" t="s">
        <v>80</v>
      </c>
      <c r="AY177" s="14" t="s">
        <v>117</v>
      </c>
      <c r="BE177" s="147">
        <f t="shared" si="14"/>
        <v>0</v>
      </c>
      <c r="BF177" s="147">
        <f t="shared" si="15"/>
        <v>0</v>
      </c>
      <c r="BG177" s="147">
        <f t="shared" si="16"/>
        <v>0</v>
      </c>
      <c r="BH177" s="147">
        <f t="shared" si="17"/>
        <v>0</v>
      </c>
      <c r="BI177" s="147">
        <f t="shared" si="18"/>
        <v>0</v>
      </c>
      <c r="BJ177" s="14" t="s">
        <v>78</v>
      </c>
      <c r="BK177" s="147">
        <f t="shared" si="19"/>
        <v>0</v>
      </c>
      <c r="BL177" s="14" t="s">
        <v>124</v>
      </c>
      <c r="BM177" s="146" t="s">
        <v>300</v>
      </c>
    </row>
    <row r="178" spans="1:65" s="12" customFormat="1" ht="22.9" customHeight="1">
      <c r="B178" s="122"/>
      <c r="D178" s="123" t="s">
        <v>69</v>
      </c>
      <c r="E178" s="132" t="s">
        <v>153</v>
      </c>
      <c r="F178" s="132" t="s">
        <v>301</v>
      </c>
      <c r="J178" s="133">
        <f>BK178</f>
        <v>0</v>
      </c>
      <c r="L178" s="122"/>
      <c r="M178" s="126"/>
      <c r="N178" s="127"/>
      <c r="O178" s="127"/>
      <c r="P178" s="128">
        <f>P179</f>
        <v>28.06</v>
      </c>
      <c r="Q178" s="127"/>
      <c r="R178" s="128">
        <f>R179</f>
        <v>0</v>
      </c>
      <c r="S178" s="127"/>
      <c r="T178" s="129">
        <f>T179</f>
        <v>0</v>
      </c>
      <c r="AR178" s="123" t="s">
        <v>78</v>
      </c>
      <c r="AT178" s="130" t="s">
        <v>69</v>
      </c>
      <c r="AU178" s="130" t="s">
        <v>78</v>
      </c>
      <c r="AY178" s="123" t="s">
        <v>117</v>
      </c>
      <c r="BK178" s="131">
        <f>BK179</f>
        <v>0</v>
      </c>
    </row>
    <row r="179" spans="1:65" s="2" customFormat="1" ht="16.5" customHeight="1">
      <c r="A179" s="26"/>
      <c r="B179" s="134"/>
      <c r="C179" s="135" t="s">
        <v>302</v>
      </c>
      <c r="D179" s="135" t="s">
        <v>120</v>
      </c>
      <c r="E179" s="136" t="s">
        <v>303</v>
      </c>
      <c r="F179" s="137" t="s">
        <v>304</v>
      </c>
      <c r="G179" s="138" t="s">
        <v>198</v>
      </c>
      <c r="H179" s="139">
        <v>92</v>
      </c>
      <c r="I179" s="140">
        <v>0</v>
      </c>
      <c r="J179" s="140">
        <f>ROUND(I179*H179,2)</f>
        <v>0</v>
      </c>
      <c r="K179" s="141"/>
      <c r="L179" s="27"/>
      <c r="M179" s="142" t="s">
        <v>1</v>
      </c>
      <c r="N179" s="143" t="s">
        <v>35</v>
      </c>
      <c r="O179" s="144">
        <v>0.30499999999999999</v>
      </c>
      <c r="P179" s="144">
        <f>O179*H179</f>
        <v>28.06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6" t="s">
        <v>124</v>
      </c>
      <c r="AT179" s="146" t="s">
        <v>120</v>
      </c>
      <c r="AU179" s="146" t="s">
        <v>80</v>
      </c>
      <c r="AY179" s="14" t="s">
        <v>117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4" t="s">
        <v>78</v>
      </c>
      <c r="BK179" s="147">
        <f>ROUND(I179*H179,2)</f>
        <v>0</v>
      </c>
      <c r="BL179" s="14" t="s">
        <v>124</v>
      </c>
      <c r="BM179" s="146" t="s">
        <v>305</v>
      </c>
    </row>
    <row r="180" spans="1:65" s="12" customFormat="1" ht="22.9" customHeight="1">
      <c r="B180" s="122"/>
      <c r="D180" s="123" t="s">
        <v>69</v>
      </c>
      <c r="E180" s="132" t="s">
        <v>306</v>
      </c>
      <c r="F180" s="132" t="s">
        <v>307</v>
      </c>
      <c r="J180" s="133">
        <f>BK180</f>
        <v>0</v>
      </c>
      <c r="L180" s="122"/>
      <c r="M180" s="126"/>
      <c r="N180" s="127"/>
      <c r="O180" s="127"/>
      <c r="P180" s="128">
        <f>SUM(P181:P184)</f>
        <v>15.101999999999999</v>
      </c>
      <c r="Q180" s="127"/>
      <c r="R180" s="128">
        <f>SUM(R181:R184)</f>
        <v>0</v>
      </c>
      <c r="S180" s="127"/>
      <c r="T180" s="129">
        <f>SUM(T181:T184)</f>
        <v>0</v>
      </c>
      <c r="AR180" s="123" t="s">
        <v>78</v>
      </c>
      <c r="AT180" s="130" t="s">
        <v>69</v>
      </c>
      <c r="AU180" s="130" t="s">
        <v>78</v>
      </c>
      <c r="AY180" s="123" t="s">
        <v>117</v>
      </c>
      <c r="BK180" s="131">
        <f>SUM(BK181:BK184)</f>
        <v>0</v>
      </c>
    </row>
    <row r="181" spans="1:65" s="2" customFormat="1" ht="16.5" customHeight="1">
      <c r="A181" s="26"/>
      <c r="B181" s="134"/>
      <c r="C181" s="135" t="s">
        <v>308</v>
      </c>
      <c r="D181" s="135" t="s">
        <v>120</v>
      </c>
      <c r="E181" s="136" t="s">
        <v>309</v>
      </c>
      <c r="F181" s="137" t="s">
        <v>310</v>
      </c>
      <c r="G181" s="138" t="s">
        <v>165</v>
      </c>
      <c r="H181" s="139">
        <v>18</v>
      </c>
      <c r="I181" s="140">
        <v>0</v>
      </c>
      <c r="J181" s="140">
        <f>ROUND(I181*H181,2)</f>
        <v>0</v>
      </c>
      <c r="K181" s="141"/>
      <c r="L181" s="27"/>
      <c r="M181" s="142" t="s">
        <v>1</v>
      </c>
      <c r="N181" s="143" t="s">
        <v>35</v>
      </c>
      <c r="O181" s="144">
        <v>0.83499999999999996</v>
      </c>
      <c r="P181" s="144">
        <f>O181*H181</f>
        <v>15.03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124</v>
      </c>
      <c r="AT181" s="146" t="s">
        <v>120</v>
      </c>
      <c r="AU181" s="146" t="s">
        <v>80</v>
      </c>
      <c r="AY181" s="14" t="s">
        <v>117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4" t="s">
        <v>78</v>
      </c>
      <c r="BK181" s="147">
        <f>ROUND(I181*H181,2)</f>
        <v>0</v>
      </c>
      <c r="BL181" s="14" t="s">
        <v>124</v>
      </c>
      <c r="BM181" s="146" t="s">
        <v>311</v>
      </c>
    </row>
    <row r="182" spans="1:65" s="2" customFormat="1" ht="21.75" customHeight="1">
      <c r="A182" s="26"/>
      <c r="B182" s="134"/>
      <c r="C182" s="135" t="s">
        <v>312</v>
      </c>
      <c r="D182" s="135" t="s">
        <v>120</v>
      </c>
      <c r="E182" s="136" t="s">
        <v>313</v>
      </c>
      <c r="F182" s="137" t="s">
        <v>314</v>
      </c>
      <c r="G182" s="138" t="s">
        <v>165</v>
      </c>
      <c r="H182" s="139">
        <v>18</v>
      </c>
      <c r="I182" s="140">
        <v>0</v>
      </c>
      <c r="J182" s="140">
        <f>ROUND(I182*H182,2)</f>
        <v>0</v>
      </c>
      <c r="K182" s="141"/>
      <c r="L182" s="27"/>
      <c r="M182" s="142" t="s">
        <v>1</v>
      </c>
      <c r="N182" s="143" t="s">
        <v>35</v>
      </c>
      <c r="O182" s="144">
        <v>4.0000000000000001E-3</v>
      </c>
      <c r="P182" s="144">
        <f>O182*H182</f>
        <v>7.2000000000000008E-2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6" t="s">
        <v>124</v>
      </c>
      <c r="AT182" s="146" t="s">
        <v>120</v>
      </c>
      <c r="AU182" s="146" t="s">
        <v>80</v>
      </c>
      <c r="AY182" s="14" t="s">
        <v>117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4" t="s">
        <v>78</v>
      </c>
      <c r="BK182" s="147">
        <f>ROUND(I182*H182,2)</f>
        <v>0</v>
      </c>
      <c r="BL182" s="14" t="s">
        <v>124</v>
      </c>
      <c r="BM182" s="146" t="s">
        <v>315</v>
      </c>
    </row>
    <row r="183" spans="1:65" s="2" customFormat="1" ht="21.75" customHeight="1">
      <c r="A183" s="26"/>
      <c r="B183" s="134"/>
      <c r="C183" s="135" t="s">
        <v>316</v>
      </c>
      <c r="D183" s="135" t="s">
        <v>120</v>
      </c>
      <c r="E183" s="136" t="s">
        <v>317</v>
      </c>
      <c r="F183" s="137" t="s">
        <v>318</v>
      </c>
      <c r="G183" s="138" t="s">
        <v>165</v>
      </c>
      <c r="H183" s="139">
        <v>9.9</v>
      </c>
      <c r="I183" s="140">
        <v>0</v>
      </c>
      <c r="J183" s="140">
        <f>ROUND(I183*H183,2)</f>
        <v>0</v>
      </c>
      <c r="K183" s="141"/>
      <c r="L183" s="27"/>
      <c r="M183" s="142" t="s">
        <v>1</v>
      </c>
      <c r="N183" s="143" t="s">
        <v>35</v>
      </c>
      <c r="O183" s="144">
        <v>0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46" t="s">
        <v>124</v>
      </c>
      <c r="AT183" s="146" t="s">
        <v>120</v>
      </c>
      <c r="AU183" s="146" t="s">
        <v>80</v>
      </c>
      <c r="AY183" s="14" t="s">
        <v>117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4" t="s">
        <v>78</v>
      </c>
      <c r="BK183" s="147">
        <f>ROUND(I183*H183,2)</f>
        <v>0</v>
      </c>
      <c r="BL183" s="14" t="s">
        <v>124</v>
      </c>
      <c r="BM183" s="146" t="s">
        <v>319</v>
      </c>
    </row>
    <row r="184" spans="1:65" s="2" customFormat="1" ht="21.75" customHeight="1">
      <c r="A184" s="26"/>
      <c r="B184" s="134"/>
      <c r="C184" s="135" t="s">
        <v>320</v>
      </c>
      <c r="D184" s="135" t="s">
        <v>120</v>
      </c>
      <c r="E184" s="136" t="s">
        <v>321</v>
      </c>
      <c r="F184" s="137" t="s">
        <v>322</v>
      </c>
      <c r="G184" s="138" t="s">
        <v>165</v>
      </c>
      <c r="H184" s="139">
        <v>8.1</v>
      </c>
      <c r="I184" s="140">
        <v>0</v>
      </c>
      <c r="J184" s="140">
        <f>ROUND(I184*H184,2)</f>
        <v>0</v>
      </c>
      <c r="K184" s="141"/>
      <c r="L184" s="27"/>
      <c r="M184" s="142" t="s">
        <v>1</v>
      </c>
      <c r="N184" s="143" t="s">
        <v>35</v>
      </c>
      <c r="O184" s="144">
        <v>0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6" t="s">
        <v>124</v>
      </c>
      <c r="AT184" s="146" t="s">
        <v>120</v>
      </c>
      <c r="AU184" s="146" t="s">
        <v>80</v>
      </c>
      <c r="AY184" s="14" t="s">
        <v>117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4" t="s">
        <v>78</v>
      </c>
      <c r="BK184" s="147">
        <f>ROUND(I184*H184,2)</f>
        <v>0</v>
      </c>
      <c r="BL184" s="14" t="s">
        <v>124</v>
      </c>
      <c r="BM184" s="146" t="s">
        <v>323</v>
      </c>
    </row>
    <row r="185" spans="1:65" s="12" customFormat="1" ht="22.9" customHeight="1">
      <c r="B185" s="122"/>
      <c r="D185" s="123" t="s">
        <v>69</v>
      </c>
      <c r="E185" s="132" t="s">
        <v>324</v>
      </c>
      <c r="F185" s="132" t="s">
        <v>325</v>
      </c>
      <c r="J185" s="133">
        <f>BK185</f>
        <v>0</v>
      </c>
      <c r="L185" s="122"/>
      <c r="M185" s="126"/>
      <c r="N185" s="127"/>
      <c r="O185" s="127"/>
      <c r="P185" s="128">
        <f>P186</f>
        <v>232.58792</v>
      </c>
      <c r="Q185" s="127"/>
      <c r="R185" s="128">
        <f>R186</f>
        <v>0</v>
      </c>
      <c r="S185" s="127"/>
      <c r="T185" s="129">
        <f>T186</f>
        <v>0</v>
      </c>
      <c r="AR185" s="123" t="s">
        <v>78</v>
      </c>
      <c r="AT185" s="130" t="s">
        <v>69</v>
      </c>
      <c r="AU185" s="130" t="s">
        <v>78</v>
      </c>
      <c r="AY185" s="123" t="s">
        <v>117</v>
      </c>
      <c r="BK185" s="131">
        <f>BK186</f>
        <v>0</v>
      </c>
    </row>
    <row r="186" spans="1:65" s="2" customFormat="1" ht="21.75" customHeight="1">
      <c r="A186" s="26"/>
      <c r="B186" s="134"/>
      <c r="C186" s="135" t="s">
        <v>326</v>
      </c>
      <c r="D186" s="135" t="s">
        <v>120</v>
      </c>
      <c r="E186" s="136" t="s">
        <v>327</v>
      </c>
      <c r="F186" s="137" t="s">
        <v>328</v>
      </c>
      <c r="G186" s="138" t="s">
        <v>165</v>
      </c>
      <c r="H186" s="139">
        <v>157.154</v>
      </c>
      <c r="I186" s="140">
        <v>0</v>
      </c>
      <c r="J186" s="140">
        <f>ROUND(I186*H186,2)</f>
        <v>0</v>
      </c>
      <c r="K186" s="141"/>
      <c r="L186" s="27"/>
      <c r="M186" s="142" t="s">
        <v>1</v>
      </c>
      <c r="N186" s="143" t="s">
        <v>35</v>
      </c>
      <c r="O186" s="144">
        <v>1.48</v>
      </c>
      <c r="P186" s="144">
        <f>O186*H186</f>
        <v>232.58792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46" t="s">
        <v>124</v>
      </c>
      <c r="AT186" s="146" t="s">
        <v>120</v>
      </c>
      <c r="AU186" s="146" t="s">
        <v>80</v>
      </c>
      <c r="AY186" s="14" t="s">
        <v>117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4" t="s">
        <v>78</v>
      </c>
      <c r="BK186" s="147">
        <f>ROUND(I186*H186,2)</f>
        <v>0</v>
      </c>
      <c r="BL186" s="14" t="s">
        <v>124</v>
      </c>
      <c r="BM186" s="146" t="s">
        <v>329</v>
      </c>
    </row>
    <row r="187" spans="1:65" s="12" customFormat="1" ht="25.9" customHeight="1">
      <c r="B187" s="122"/>
      <c r="D187" s="123" t="s">
        <v>69</v>
      </c>
      <c r="E187" s="124" t="s">
        <v>330</v>
      </c>
      <c r="F187" s="124" t="s">
        <v>331</v>
      </c>
      <c r="J187" s="125">
        <f>BK187</f>
        <v>0</v>
      </c>
      <c r="L187" s="122"/>
      <c r="M187" s="126"/>
      <c r="N187" s="127"/>
      <c r="O187" s="127"/>
      <c r="P187" s="128">
        <f>P188</f>
        <v>2.0145970000000002</v>
      </c>
      <c r="Q187" s="127"/>
      <c r="R187" s="128">
        <f>R188</f>
        <v>1.106E-2</v>
      </c>
      <c r="S187" s="127"/>
      <c r="T187" s="129">
        <f>T188</f>
        <v>0</v>
      </c>
      <c r="AR187" s="123" t="s">
        <v>80</v>
      </c>
      <c r="AT187" s="130" t="s">
        <v>69</v>
      </c>
      <c r="AU187" s="130" t="s">
        <v>70</v>
      </c>
      <c r="AY187" s="123" t="s">
        <v>117</v>
      </c>
      <c r="BK187" s="131">
        <f>BK188</f>
        <v>0</v>
      </c>
    </row>
    <row r="188" spans="1:65" s="12" customFormat="1" ht="22.9" customHeight="1">
      <c r="B188" s="122"/>
      <c r="D188" s="123" t="s">
        <v>69</v>
      </c>
      <c r="E188" s="132" t="s">
        <v>332</v>
      </c>
      <c r="F188" s="132" t="s">
        <v>333</v>
      </c>
      <c r="J188" s="133">
        <f>BK188</f>
        <v>0</v>
      </c>
      <c r="L188" s="122"/>
      <c r="M188" s="126"/>
      <c r="N188" s="127"/>
      <c r="O188" s="127"/>
      <c r="P188" s="128">
        <f>SUM(P189:P190)</f>
        <v>2.0145970000000002</v>
      </c>
      <c r="Q188" s="127"/>
      <c r="R188" s="128">
        <f>SUM(R189:R190)</f>
        <v>1.106E-2</v>
      </c>
      <c r="S188" s="127"/>
      <c r="T188" s="129">
        <f>SUM(T189:T190)</f>
        <v>0</v>
      </c>
      <c r="AR188" s="123" t="s">
        <v>80</v>
      </c>
      <c r="AT188" s="130" t="s">
        <v>69</v>
      </c>
      <c r="AU188" s="130" t="s">
        <v>78</v>
      </c>
      <c r="AY188" s="123" t="s">
        <v>117</v>
      </c>
      <c r="BK188" s="131">
        <f>SUM(BK189:BK190)</f>
        <v>0</v>
      </c>
    </row>
    <row r="189" spans="1:65" s="2" customFormat="1" ht="16.5" customHeight="1">
      <c r="A189" s="26"/>
      <c r="B189" s="134"/>
      <c r="C189" s="135" t="s">
        <v>334</v>
      </c>
      <c r="D189" s="135" t="s">
        <v>120</v>
      </c>
      <c r="E189" s="136" t="s">
        <v>335</v>
      </c>
      <c r="F189" s="137" t="s">
        <v>336</v>
      </c>
      <c r="G189" s="138" t="s">
        <v>337</v>
      </c>
      <c r="H189" s="139">
        <v>1</v>
      </c>
      <c r="I189" s="140">
        <v>0</v>
      </c>
      <c r="J189" s="140">
        <f>ROUND(I189*H189,2)</f>
        <v>0</v>
      </c>
      <c r="K189" s="141"/>
      <c r="L189" s="27"/>
      <c r="M189" s="142" t="s">
        <v>1</v>
      </c>
      <c r="N189" s="143" t="s">
        <v>35</v>
      </c>
      <c r="O189" s="144">
        <v>2</v>
      </c>
      <c r="P189" s="144">
        <f>O189*H189</f>
        <v>2</v>
      </c>
      <c r="Q189" s="144">
        <v>1.106E-2</v>
      </c>
      <c r="R189" s="144">
        <f>Q189*H189</f>
        <v>1.106E-2</v>
      </c>
      <c r="S189" s="144">
        <v>0</v>
      </c>
      <c r="T189" s="145">
        <f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46" t="s">
        <v>338</v>
      </c>
      <c r="AT189" s="146" t="s">
        <v>120</v>
      </c>
      <c r="AU189" s="146" t="s">
        <v>80</v>
      </c>
      <c r="AY189" s="14" t="s">
        <v>117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4" t="s">
        <v>78</v>
      </c>
      <c r="BK189" s="147">
        <f>ROUND(I189*H189,2)</f>
        <v>0</v>
      </c>
      <c r="BL189" s="14" t="s">
        <v>338</v>
      </c>
      <c r="BM189" s="146" t="s">
        <v>339</v>
      </c>
    </row>
    <row r="190" spans="1:65" s="2" customFormat="1" ht="21.75" customHeight="1">
      <c r="A190" s="26"/>
      <c r="B190" s="134"/>
      <c r="C190" s="135" t="s">
        <v>340</v>
      </c>
      <c r="D190" s="135" t="s">
        <v>120</v>
      </c>
      <c r="E190" s="136" t="s">
        <v>341</v>
      </c>
      <c r="F190" s="137" t="s">
        <v>342</v>
      </c>
      <c r="G190" s="138" t="s">
        <v>165</v>
      </c>
      <c r="H190" s="139">
        <v>1.0999999999999999E-2</v>
      </c>
      <c r="I190" s="140">
        <v>0</v>
      </c>
      <c r="J190" s="140">
        <f>ROUND(I190*H190,2)</f>
        <v>0</v>
      </c>
      <c r="K190" s="141"/>
      <c r="L190" s="27"/>
      <c r="M190" s="142" t="s">
        <v>1</v>
      </c>
      <c r="N190" s="143" t="s">
        <v>35</v>
      </c>
      <c r="O190" s="144">
        <v>1.327</v>
      </c>
      <c r="P190" s="144">
        <f>O190*H190</f>
        <v>1.4596999999999999E-2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46" t="s">
        <v>338</v>
      </c>
      <c r="AT190" s="146" t="s">
        <v>120</v>
      </c>
      <c r="AU190" s="146" t="s">
        <v>80</v>
      </c>
      <c r="AY190" s="14" t="s">
        <v>117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4" t="s">
        <v>78</v>
      </c>
      <c r="BK190" s="147">
        <f>ROUND(I190*H190,2)</f>
        <v>0</v>
      </c>
      <c r="BL190" s="14" t="s">
        <v>338</v>
      </c>
      <c r="BM190" s="146" t="s">
        <v>343</v>
      </c>
    </row>
    <row r="191" spans="1:65" s="12" customFormat="1" ht="25.9" customHeight="1">
      <c r="B191" s="122"/>
      <c r="D191" s="123" t="s">
        <v>69</v>
      </c>
      <c r="E191" s="124" t="s">
        <v>344</v>
      </c>
      <c r="F191" s="124" t="s">
        <v>345</v>
      </c>
      <c r="J191" s="125">
        <f>BK191</f>
        <v>0</v>
      </c>
      <c r="L191" s="122"/>
      <c r="M191" s="126"/>
      <c r="N191" s="127"/>
      <c r="O191" s="127"/>
      <c r="P191" s="128">
        <f>P192+P195</f>
        <v>0</v>
      </c>
      <c r="Q191" s="127"/>
      <c r="R191" s="128">
        <f>R192+R195</f>
        <v>0</v>
      </c>
      <c r="S191" s="127"/>
      <c r="T191" s="129">
        <f>T192+T195</f>
        <v>0</v>
      </c>
      <c r="AR191" s="123" t="s">
        <v>145</v>
      </c>
      <c r="AT191" s="130" t="s">
        <v>69</v>
      </c>
      <c r="AU191" s="130" t="s">
        <v>70</v>
      </c>
      <c r="AY191" s="123" t="s">
        <v>117</v>
      </c>
      <c r="BK191" s="131">
        <f>BK192+BK195</f>
        <v>0</v>
      </c>
    </row>
    <row r="192" spans="1:65" s="12" customFormat="1" ht="22.9" customHeight="1">
      <c r="B192" s="122"/>
      <c r="D192" s="123" t="s">
        <v>69</v>
      </c>
      <c r="E192" s="132" t="s">
        <v>346</v>
      </c>
      <c r="F192" s="132" t="s">
        <v>347</v>
      </c>
      <c r="J192" s="133">
        <f>BK192</f>
        <v>0</v>
      </c>
      <c r="L192" s="122"/>
      <c r="M192" s="126"/>
      <c r="N192" s="127"/>
      <c r="O192" s="127"/>
      <c r="P192" s="128">
        <f>SUM(P193:P194)</f>
        <v>0</v>
      </c>
      <c r="Q192" s="127"/>
      <c r="R192" s="128">
        <f>SUM(R193:R194)</f>
        <v>0</v>
      </c>
      <c r="S192" s="127"/>
      <c r="T192" s="129">
        <f>SUM(T193:T194)</f>
        <v>0</v>
      </c>
      <c r="AR192" s="123" t="s">
        <v>145</v>
      </c>
      <c r="AT192" s="130" t="s">
        <v>69</v>
      </c>
      <c r="AU192" s="130" t="s">
        <v>78</v>
      </c>
      <c r="AY192" s="123" t="s">
        <v>117</v>
      </c>
      <c r="BK192" s="131">
        <f>SUM(BK193:BK194)</f>
        <v>0</v>
      </c>
    </row>
    <row r="193" spans="1:65" s="2" customFormat="1" ht="16.5" customHeight="1">
      <c r="A193" s="26"/>
      <c r="B193" s="134"/>
      <c r="C193" s="135" t="s">
        <v>348</v>
      </c>
      <c r="D193" s="135" t="s">
        <v>120</v>
      </c>
      <c r="E193" s="136" t="s">
        <v>349</v>
      </c>
      <c r="F193" s="137" t="s">
        <v>350</v>
      </c>
      <c r="G193" s="138" t="s">
        <v>351</v>
      </c>
      <c r="H193" s="139">
        <v>1</v>
      </c>
      <c r="I193" s="140">
        <v>0</v>
      </c>
      <c r="J193" s="140">
        <f>ROUND(I193*H193,2)</f>
        <v>0</v>
      </c>
      <c r="K193" s="141"/>
      <c r="L193" s="27"/>
      <c r="M193" s="142" t="s">
        <v>1</v>
      </c>
      <c r="N193" s="143" t="s">
        <v>35</v>
      </c>
      <c r="O193" s="144">
        <v>0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46" t="s">
        <v>352</v>
      </c>
      <c r="AT193" s="146" t="s">
        <v>120</v>
      </c>
      <c r="AU193" s="146" t="s">
        <v>80</v>
      </c>
      <c r="AY193" s="14" t="s">
        <v>117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4" t="s">
        <v>78</v>
      </c>
      <c r="BK193" s="147">
        <f>ROUND(I193*H193,2)</f>
        <v>0</v>
      </c>
      <c r="BL193" s="14" t="s">
        <v>352</v>
      </c>
      <c r="BM193" s="146" t="s">
        <v>353</v>
      </c>
    </row>
    <row r="194" spans="1:65" s="2" customFormat="1" ht="16.5" customHeight="1">
      <c r="A194" s="26"/>
      <c r="B194" s="134"/>
      <c r="C194" s="135" t="s">
        <v>354</v>
      </c>
      <c r="D194" s="135" t="s">
        <v>120</v>
      </c>
      <c r="E194" s="136" t="s">
        <v>355</v>
      </c>
      <c r="F194" s="137" t="s">
        <v>356</v>
      </c>
      <c r="G194" s="138" t="s">
        <v>351</v>
      </c>
      <c r="H194" s="139">
        <v>1</v>
      </c>
      <c r="I194" s="140">
        <v>0</v>
      </c>
      <c r="J194" s="140">
        <f>ROUND(I194*H194,2)</f>
        <v>0</v>
      </c>
      <c r="K194" s="141"/>
      <c r="L194" s="27"/>
      <c r="M194" s="142" t="s">
        <v>1</v>
      </c>
      <c r="N194" s="143" t="s">
        <v>35</v>
      </c>
      <c r="O194" s="144">
        <v>0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46" t="s">
        <v>352</v>
      </c>
      <c r="AT194" s="146" t="s">
        <v>120</v>
      </c>
      <c r="AU194" s="146" t="s">
        <v>80</v>
      </c>
      <c r="AY194" s="14" t="s">
        <v>117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4" t="s">
        <v>78</v>
      </c>
      <c r="BK194" s="147">
        <f>ROUND(I194*H194,2)</f>
        <v>0</v>
      </c>
      <c r="BL194" s="14" t="s">
        <v>352</v>
      </c>
      <c r="BM194" s="146" t="s">
        <v>357</v>
      </c>
    </row>
    <row r="195" spans="1:65" s="12" customFormat="1" ht="22.9" customHeight="1">
      <c r="B195" s="122"/>
      <c r="D195" s="123" t="s">
        <v>69</v>
      </c>
      <c r="E195" s="132" t="s">
        <v>358</v>
      </c>
      <c r="F195" s="132" t="s">
        <v>359</v>
      </c>
      <c r="J195" s="133">
        <f>BK195</f>
        <v>0</v>
      </c>
      <c r="L195" s="122"/>
      <c r="M195" s="126"/>
      <c r="N195" s="127"/>
      <c r="O195" s="127"/>
      <c r="P195" s="128">
        <f>P196</f>
        <v>0</v>
      </c>
      <c r="Q195" s="127"/>
      <c r="R195" s="128">
        <f>R196</f>
        <v>0</v>
      </c>
      <c r="S195" s="127"/>
      <c r="T195" s="129">
        <f>T196</f>
        <v>0</v>
      </c>
      <c r="AR195" s="123" t="s">
        <v>145</v>
      </c>
      <c r="AT195" s="130" t="s">
        <v>69</v>
      </c>
      <c r="AU195" s="130" t="s">
        <v>78</v>
      </c>
      <c r="AY195" s="123" t="s">
        <v>117</v>
      </c>
      <c r="BK195" s="131">
        <f>BK196</f>
        <v>0</v>
      </c>
    </row>
    <row r="196" spans="1:65" s="2" customFormat="1" ht="21.75" customHeight="1">
      <c r="A196" s="26"/>
      <c r="B196" s="134"/>
      <c r="C196" s="135" t="s">
        <v>360</v>
      </c>
      <c r="D196" s="135" t="s">
        <v>120</v>
      </c>
      <c r="E196" s="136" t="s">
        <v>361</v>
      </c>
      <c r="F196" s="137" t="s">
        <v>362</v>
      </c>
      <c r="G196" s="138" t="s">
        <v>351</v>
      </c>
      <c r="H196" s="139">
        <v>1</v>
      </c>
      <c r="I196" s="140">
        <v>0</v>
      </c>
      <c r="J196" s="140">
        <f>ROUND(I196*H196,2)</f>
        <v>0</v>
      </c>
      <c r="K196" s="141"/>
      <c r="L196" s="27"/>
      <c r="M196" s="158" t="s">
        <v>1</v>
      </c>
      <c r="N196" s="159" t="s">
        <v>35</v>
      </c>
      <c r="O196" s="160">
        <v>0</v>
      </c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46" t="s">
        <v>352</v>
      </c>
      <c r="AT196" s="146" t="s">
        <v>120</v>
      </c>
      <c r="AU196" s="146" t="s">
        <v>80</v>
      </c>
      <c r="AY196" s="14" t="s">
        <v>117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4" t="s">
        <v>78</v>
      </c>
      <c r="BK196" s="147">
        <f>ROUND(I196*H196,2)</f>
        <v>0</v>
      </c>
      <c r="BL196" s="14" t="s">
        <v>352</v>
      </c>
      <c r="BM196" s="146" t="s">
        <v>363</v>
      </c>
    </row>
    <row r="197" spans="1:65" s="2" customFormat="1" ht="6.95" customHeight="1">
      <c r="A197" s="26"/>
      <c r="B197" s="41"/>
      <c r="C197" s="42"/>
      <c r="D197" s="42"/>
      <c r="E197" s="42"/>
      <c r="F197" s="42"/>
      <c r="G197" s="42"/>
      <c r="H197" s="42"/>
      <c r="I197" s="42"/>
      <c r="J197" s="42"/>
      <c r="K197" s="42"/>
      <c r="L197" s="27"/>
      <c r="M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</sheetData>
  <autoFilter ref="C128:K196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SO0106 - SO 01 06 VODOVOD...</vt:lpstr>
      <vt:lpstr>'Rekapitulace stavby'!Názvy_tisku</vt:lpstr>
      <vt:lpstr>'SO0106 - SO 01 06 VODOVOD...'!Názvy_tisku</vt:lpstr>
      <vt:lpstr>'Rekapitulace stavby'!Oblast_tisku</vt:lpstr>
      <vt:lpstr>'SO0106 - SO 01 06 VODOVOD...'!Oblast_tisku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Martin Fiala</cp:lastModifiedBy>
  <dcterms:created xsi:type="dcterms:W3CDTF">2020-09-29T13:11:13Z</dcterms:created>
  <dcterms:modified xsi:type="dcterms:W3CDTF">2020-09-30T16:49:41Z</dcterms:modified>
</cp:coreProperties>
</file>